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-\Desktop\PROYECTO DE DISEÑO\0. Diseño de solucion\"/>
    </mc:Choice>
  </mc:AlternateContent>
  <xr:revisionPtr revIDLastSave="0" documentId="13_ncr:1_{99FB9127-2CBB-4D72-842E-E39BC607A18E}" xr6:coauthVersionLast="47" xr6:coauthVersionMax="47" xr10:uidLastSave="{00000000-0000-0000-0000-000000000000}"/>
  <bookViews>
    <workbookView xWindow="-120" yWindow="-120" windowWidth="20730" windowHeight="11040" activeTab="1" xr2:uid="{D1D328B8-D699-4A30-B7C5-65A8D250BD77}"/>
  </bookViews>
  <sheets>
    <sheet name="NIVEL DE SERVICIO" sheetId="1" r:id="rId1"/>
    <sheet name="INVENTARIO PROMEDIO" sheetId="2" r:id="rId2"/>
    <sheet name="ROTACIÓ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4" i="2" l="1"/>
  <c r="C63" i="2"/>
  <c r="C62" i="2"/>
  <c r="C61" i="2"/>
  <c r="C60" i="2"/>
  <c r="C59" i="2"/>
  <c r="C58" i="2"/>
  <c r="C60" i="3" l="1"/>
  <c r="G20" i="3"/>
  <c r="G28" i="3"/>
  <c r="G32" i="3"/>
  <c r="G44" i="3"/>
  <c r="G48" i="3"/>
  <c r="G52" i="3"/>
  <c r="G53" i="3"/>
  <c r="F6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5" i="3"/>
  <c r="F4" i="3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" i="2"/>
  <c r="G6" i="2"/>
  <c r="G7" i="2"/>
  <c r="G8" i="2"/>
  <c r="G9" i="2"/>
  <c r="G10" i="2"/>
  <c r="G11" i="2"/>
  <c r="G12" i="2"/>
  <c r="G13" i="2"/>
  <c r="G14" i="2"/>
  <c r="G15" i="2"/>
  <c r="G4" i="2"/>
  <c r="H53" i="2"/>
  <c r="H52" i="2"/>
  <c r="H51" i="2"/>
  <c r="G51" i="3" s="1"/>
  <c r="H50" i="2"/>
  <c r="G50" i="3" s="1"/>
  <c r="H49" i="2"/>
  <c r="G49" i="3" s="1"/>
  <c r="H48" i="2"/>
  <c r="H47" i="2"/>
  <c r="G47" i="3" s="1"/>
  <c r="H46" i="2"/>
  <c r="G46" i="3" s="1"/>
  <c r="H45" i="2"/>
  <c r="G45" i="3" s="1"/>
  <c r="H44" i="2"/>
  <c r="H43" i="2"/>
  <c r="G43" i="3" s="1"/>
  <c r="H42" i="2"/>
  <c r="G42" i="3" s="1"/>
  <c r="H42" i="3" s="1"/>
  <c r="H41" i="2"/>
  <c r="G41" i="3" s="1"/>
  <c r="H40" i="2"/>
  <c r="G40" i="3" s="1"/>
  <c r="H39" i="2"/>
  <c r="G39" i="3" s="1"/>
  <c r="H38" i="2"/>
  <c r="G38" i="3" s="1"/>
  <c r="H37" i="2"/>
  <c r="G37" i="3" s="1"/>
  <c r="H36" i="2"/>
  <c r="G36" i="3" s="1"/>
  <c r="H35" i="2"/>
  <c r="G35" i="3" s="1"/>
  <c r="H34" i="2"/>
  <c r="G34" i="3" s="1"/>
  <c r="H33" i="2"/>
  <c r="G33" i="3" s="1"/>
  <c r="H32" i="2"/>
  <c r="H31" i="2"/>
  <c r="G31" i="3" s="1"/>
  <c r="H30" i="2"/>
  <c r="G30" i="3" s="1"/>
  <c r="H29" i="2"/>
  <c r="G29" i="3" s="1"/>
  <c r="H28" i="2"/>
  <c r="H27" i="2"/>
  <c r="G27" i="3" s="1"/>
  <c r="H27" i="3" s="1"/>
  <c r="H26" i="2"/>
  <c r="G26" i="3" s="1"/>
  <c r="H26" i="3" s="1"/>
  <c r="H25" i="2"/>
  <c r="G25" i="3" s="1"/>
  <c r="H25" i="3" s="1"/>
  <c r="H24" i="2"/>
  <c r="G24" i="3" s="1"/>
  <c r="H24" i="3" s="1"/>
  <c r="H23" i="2"/>
  <c r="G23" i="3" s="1"/>
  <c r="H23" i="3" s="1"/>
  <c r="H22" i="2"/>
  <c r="G22" i="3" s="1"/>
  <c r="H21" i="2"/>
  <c r="G21" i="3" s="1"/>
  <c r="H20" i="2"/>
  <c r="H19" i="2"/>
  <c r="G19" i="3" s="1"/>
  <c r="H18" i="2"/>
  <c r="G18" i="3" s="1"/>
  <c r="H17" i="2"/>
  <c r="G17" i="3" s="1"/>
  <c r="H17" i="3" s="1"/>
  <c r="H16" i="2"/>
  <c r="G16" i="3" s="1"/>
  <c r="H16" i="3" s="1"/>
  <c r="H15" i="2"/>
  <c r="G15" i="3" s="1"/>
  <c r="H14" i="2"/>
  <c r="G14" i="3" s="1"/>
  <c r="H13" i="2"/>
  <c r="G13" i="3" s="1"/>
  <c r="H12" i="2"/>
  <c r="G12" i="3" s="1"/>
  <c r="H11" i="2"/>
  <c r="G11" i="3" s="1"/>
  <c r="H10" i="2"/>
  <c r="G10" i="3" s="1"/>
  <c r="H9" i="2"/>
  <c r="G9" i="3" s="1"/>
  <c r="H8" i="2"/>
  <c r="G8" i="3" s="1"/>
  <c r="H7" i="2"/>
  <c r="G7" i="3" s="1"/>
  <c r="H7" i="3" s="1"/>
  <c r="H6" i="2"/>
  <c r="G6" i="3" s="1"/>
  <c r="H5" i="2"/>
  <c r="G5" i="3" s="1"/>
  <c r="H4" i="2"/>
  <c r="G4" i="3" s="1"/>
  <c r="G47" i="1"/>
  <c r="G44" i="1"/>
  <c r="G41" i="1"/>
  <c r="G39" i="1"/>
  <c r="G37" i="1"/>
  <c r="G35" i="1"/>
  <c r="G32" i="1"/>
  <c r="G6" i="1"/>
  <c r="H6" i="3" l="1"/>
  <c r="C58" i="3" s="1"/>
  <c r="H50" i="3"/>
  <c r="H53" i="3"/>
  <c r="H9" i="3"/>
  <c r="H34" i="3"/>
  <c r="H49" i="3"/>
  <c r="H21" i="3"/>
  <c r="H22" i="3"/>
  <c r="H29" i="3"/>
  <c r="H37" i="3"/>
  <c r="H30" i="3"/>
  <c r="H38" i="3"/>
  <c r="H45" i="3"/>
  <c r="H46" i="3"/>
  <c r="H5" i="3"/>
  <c r="H13" i="3"/>
  <c r="H14" i="3"/>
  <c r="H20" i="3"/>
  <c r="H33" i="3"/>
  <c r="H41" i="3"/>
  <c r="H28" i="3"/>
  <c r="C61" i="3" s="1"/>
  <c r="H36" i="3"/>
  <c r="H12" i="3"/>
  <c r="H18" i="3"/>
  <c r="H44" i="3"/>
  <c r="H52" i="3"/>
  <c r="H32" i="3"/>
  <c r="H48" i="3"/>
  <c r="H11" i="3"/>
  <c r="H15" i="3"/>
  <c r="H19" i="3"/>
  <c r="H31" i="3"/>
  <c r="H35" i="3"/>
  <c r="H39" i="3"/>
  <c r="H43" i="3"/>
  <c r="H47" i="3"/>
  <c r="H51" i="3"/>
  <c r="H10" i="3"/>
  <c r="H4" i="3"/>
  <c r="H8" i="3"/>
  <c r="C59" i="3" s="1"/>
  <c r="H40" i="3"/>
  <c r="H54" i="3"/>
  <c r="H54" i="2"/>
  <c r="G10" i="1"/>
  <c r="G52" i="1"/>
  <c r="C64" i="1" s="1"/>
  <c r="G45" i="1"/>
  <c r="C63" i="1" s="1"/>
  <c r="G11" i="1"/>
  <c r="G30" i="1"/>
  <c r="G43" i="1"/>
  <c r="G51" i="1"/>
  <c r="G46" i="1"/>
  <c r="C58" i="1"/>
  <c r="G20" i="1"/>
  <c r="C60" i="1" s="1"/>
  <c r="G40" i="1"/>
  <c r="G38" i="1"/>
  <c r="G31" i="1"/>
  <c r="G36" i="1"/>
  <c r="G34" i="1"/>
  <c r="C62" i="1" s="1"/>
  <c r="G42" i="1"/>
  <c r="C61" i="1"/>
  <c r="G8" i="1"/>
  <c r="C59" i="1" s="1"/>
  <c r="G28" i="1"/>
  <c r="C63" i="3" l="1"/>
  <c r="C64" i="3"/>
  <c r="C62" i="3"/>
  <c r="G54" i="1"/>
</calcChain>
</file>

<file path=xl/sharedStrings.xml><?xml version="1.0" encoding="utf-8"?>
<sst xmlns="http://schemas.openxmlformats.org/spreadsheetml/2006/main" count="531" uniqueCount="155">
  <si>
    <t>FAMILIA</t>
  </si>
  <si>
    <t>CÓDIGO PROYECTO</t>
  </si>
  <si>
    <t>DETALLE</t>
  </si>
  <si>
    <t>DEMANDA</t>
  </si>
  <si>
    <t>VENTAS</t>
  </si>
  <si>
    <t>FALTANTES</t>
  </si>
  <si>
    <t>NIVEL DE SERVICIO</t>
  </si>
  <si>
    <t xml:space="preserve">SHAMPOOS                                </t>
  </si>
  <si>
    <t>001-001</t>
  </si>
  <si>
    <t xml:space="preserve">SHAMPOO SABILA X 400 ML                 </t>
  </si>
  <si>
    <t>001-002</t>
  </si>
  <si>
    <t>SHAMPOO ANTICASAPA X 400 ML</t>
  </si>
  <si>
    <t>001-003</t>
  </si>
  <si>
    <t xml:space="preserve">SHAMPOO ANTIPIOJOS X 400 ML             </t>
  </si>
  <si>
    <t>001-004</t>
  </si>
  <si>
    <t>CREMA DENTAL Ki´th Txitxnxi yu´ce CON PL</t>
  </si>
  <si>
    <t xml:space="preserve">JARABES                                 </t>
  </si>
  <si>
    <t>002-001</t>
  </si>
  <si>
    <t xml:space="preserve">JARABE DE CEBOLLA X 120 ML              </t>
  </si>
  <si>
    <t>002-002</t>
  </si>
  <si>
    <t xml:space="preserve">JARABE DE TOTUMO- GRASTRITIS X 500 ML   </t>
  </si>
  <si>
    <t>002-003</t>
  </si>
  <si>
    <t>JARABE MORA Y VIOLETA X 120 ML</t>
  </si>
  <si>
    <t>002-004</t>
  </si>
  <si>
    <t>JARABE DE PLANTAS X 120 ML</t>
  </si>
  <si>
    <t xml:space="preserve">EXTRACTOS                               </t>
  </si>
  <si>
    <t>003-001</t>
  </si>
  <si>
    <t>EXTRACTO TRIGLICERIOS X 25 ML</t>
  </si>
  <si>
    <t>003-002</t>
  </si>
  <si>
    <t xml:space="preserve">EXTRACTO EUPHORBIA H X 25 ML            </t>
  </si>
  <si>
    <t>003-003</t>
  </si>
  <si>
    <t>EXTRACTO GASTROENTERITIS X 25ML</t>
  </si>
  <si>
    <t>003-004</t>
  </si>
  <si>
    <t>EXTRACTO PROSTATA X 25 ML</t>
  </si>
  <si>
    <t>003-005</t>
  </si>
  <si>
    <t xml:space="preserve">EXTRACTO DESVANECEDORA X 25 ML          </t>
  </si>
  <si>
    <t>003-006</t>
  </si>
  <si>
    <t xml:space="preserve">EXTRACTO ALBACA                         </t>
  </si>
  <si>
    <t>003-007</t>
  </si>
  <si>
    <t xml:space="preserve">EXTRACTO DIABETES X 25 ML               </t>
  </si>
  <si>
    <t>003-008</t>
  </si>
  <si>
    <t xml:space="preserve">EXTRACTO HIPERTENSION X 25 ML           </t>
  </si>
  <si>
    <t>003-009</t>
  </si>
  <si>
    <t xml:space="preserve">EXTRACTO CANNABIS X 25ML                </t>
  </si>
  <si>
    <t>003-010</t>
  </si>
  <si>
    <t xml:space="preserve">EXTRACTO DEPURATIVO X 25 ML             </t>
  </si>
  <si>
    <t>003-011</t>
  </si>
  <si>
    <t xml:space="preserve">EXTRACTO ANSIEDAD X 25 ML               </t>
  </si>
  <si>
    <t>003-012</t>
  </si>
  <si>
    <t xml:space="preserve">EXTRACTO ALEGRIA X 25ML                 </t>
  </si>
  <si>
    <t>003-013</t>
  </si>
  <si>
    <t xml:space="preserve">EXTRACTO EUCALIPTO X 25ML               </t>
  </si>
  <si>
    <t>003-014</t>
  </si>
  <si>
    <t xml:space="preserve">EXTRACTO LIMONCILLO X 25ML              </t>
  </si>
  <si>
    <t>003-015</t>
  </si>
  <si>
    <t xml:space="preserve">EXTRACTO ROMERO X 25ML                  </t>
  </si>
  <si>
    <t>003-016</t>
  </si>
  <si>
    <t xml:space="preserve">EXTRACTO RUDA X 25ML                    </t>
  </si>
  <si>
    <t xml:space="preserve">DESTILADOS                              </t>
  </si>
  <si>
    <t>004-001</t>
  </si>
  <si>
    <t xml:space="preserve">DESINFECTANTE NATURAL X 220 ML          </t>
  </si>
  <si>
    <t>004-002</t>
  </si>
  <si>
    <t xml:space="preserve">YU BEKA NASA X 375 ML                   </t>
  </si>
  <si>
    <t xml:space="preserve">DESHIDRATADOS                           </t>
  </si>
  <si>
    <t>005-001</t>
  </si>
  <si>
    <t xml:space="preserve">TISANA DIARREA X 1,5 GR                 </t>
  </si>
  <si>
    <t>005-002</t>
  </si>
  <si>
    <t xml:space="preserve">TISANA GRIPA X 1,5 GR                   </t>
  </si>
  <si>
    <t>005-003</t>
  </si>
  <si>
    <t xml:space="preserve">TISANA FIEBRE X 1,5 GR                  </t>
  </si>
  <si>
    <t>005-004</t>
  </si>
  <si>
    <t xml:space="preserve">TISANA HIPERTENSION X 1,5 GR            </t>
  </si>
  <si>
    <t>005-005</t>
  </si>
  <si>
    <t>TISANA APIO X 1,5 GR</t>
  </si>
  <si>
    <t>005-006</t>
  </si>
  <si>
    <t xml:space="preserve">TISANA LIMONCILLO X 1,5 GR              </t>
  </si>
  <si>
    <t>005-007</t>
  </si>
  <si>
    <t xml:space="preserve">TISANA CIDRON X 1,5 GR     </t>
  </si>
  <si>
    <t>005-008</t>
  </si>
  <si>
    <t xml:space="preserve">TISANA PURGANTE X 1,5 GR                </t>
  </si>
  <si>
    <t>005-009</t>
  </si>
  <si>
    <t xml:space="preserve">TISANAS COLICOS MESTRUALES X 1,5 GR     </t>
  </si>
  <si>
    <t>005-010</t>
  </si>
  <si>
    <t xml:space="preserve">TISANA COCA X 1,5 GR                    </t>
  </si>
  <si>
    <t>005-011</t>
  </si>
  <si>
    <t xml:space="preserve">TISANAS DEPURATIVO X 1,5 GR             </t>
  </si>
  <si>
    <t>005-012</t>
  </si>
  <si>
    <t>TISANA MANZANILLA X 1,5 GR</t>
  </si>
  <si>
    <t>005-013</t>
  </si>
  <si>
    <t xml:space="preserve">TISANA TORONGIL X 1,5 GR                </t>
  </si>
  <si>
    <t xml:space="preserve">CREMAS                                  </t>
  </si>
  <si>
    <t>006-001</t>
  </si>
  <si>
    <t xml:space="preserve">CREMA DE HONGO 7 L 60 GR                </t>
  </si>
  <si>
    <t>006-002</t>
  </si>
  <si>
    <t xml:space="preserve">CREMA ANALGESICA X 60 GR                      </t>
  </si>
  <si>
    <t>006-003</t>
  </si>
  <si>
    <t xml:space="preserve">CREMA CALENDULA X 60 GR                       </t>
  </si>
  <si>
    <t>006-004</t>
  </si>
  <si>
    <t xml:space="preserve">CREMA INFECCION PIEL X 60 GR                  </t>
  </si>
  <si>
    <t>006-005</t>
  </si>
  <si>
    <t xml:space="preserve">VAPORUB                                 </t>
  </si>
  <si>
    <t xml:space="preserve">ACEITES                                 </t>
  </si>
  <si>
    <t>007-001</t>
  </si>
  <si>
    <t xml:space="preserve">ESENCIA DE  WEE WALA YU CE              </t>
  </si>
  <si>
    <t>007-002</t>
  </si>
  <si>
    <t xml:space="preserve">ACEITE DE LIMONCILLO                    </t>
  </si>
  <si>
    <t>007-003</t>
  </si>
  <si>
    <t xml:space="preserve">ESENCIA DE EUCALIPTO                    </t>
  </si>
  <si>
    <t>007-004</t>
  </si>
  <si>
    <t xml:space="preserve">ACEITE DE MARIHUANA 100 ML              </t>
  </si>
  <si>
    <t>007-005</t>
  </si>
  <si>
    <t xml:space="preserve">ACEITE DE CALENDULA X 120 ML            </t>
  </si>
  <si>
    <t>007-006</t>
  </si>
  <si>
    <t xml:space="preserve">ACEITE YU"CE FXIZE 60 ML                </t>
  </si>
  <si>
    <t>CÓDIGO FAMILIA</t>
  </si>
  <si>
    <t>NIVEL DE SERVICIO PROMEDIO</t>
  </si>
  <si>
    <t>001-</t>
  </si>
  <si>
    <t>002-</t>
  </si>
  <si>
    <t>003-</t>
  </si>
  <si>
    <t>004-</t>
  </si>
  <si>
    <t>005-</t>
  </si>
  <si>
    <t>006-</t>
  </si>
  <si>
    <t>007-</t>
  </si>
  <si>
    <t>Promedio</t>
  </si>
  <si>
    <t xml:space="preserve">NOMBRE CUENTA                           </t>
  </si>
  <si>
    <t xml:space="preserve">DETALLE                                 </t>
  </si>
  <si>
    <t>INV INICIAL</t>
  </si>
  <si>
    <t>INV FINAL</t>
  </si>
  <si>
    <t>INVENTARIO PROMEDIO [$]</t>
  </si>
  <si>
    <t xml:space="preserve">TISANA DIARREA X 1 5 GR                 </t>
  </si>
  <si>
    <t xml:space="preserve">TISANA GRIPA X 1 5 BR                   </t>
  </si>
  <si>
    <t xml:space="preserve">TISANA FIEBRE X 1 5 GR                  </t>
  </si>
  <si>
    <t xml:space="preserve">TISANA HIPERTENSION X 1 5 GR            </t>
  </si>
  <si>
    <t xml:space="preserve">TISANA LIMONCILLO X 1 5 GR              </t>
  </si>
  <si>
    <t xml:space="preserve">TISANA CIDRON X 1 5 GR                  </t>
  </si>
  <si>
    <t xml:space="preserve">TISANA PURGANTE X 1 5 GR                </t>
  </si>
  <si>
    <t xml:space="preserve">TISANAS COLICOS MESTRUALES X 1 5 GR     </t>
  </si>
  <si>
    <t xml:space="preserve">TISANA COCA X 1 5 GR                    </t>
  </si>
  <si>
    <t xml:space="preserve">TISANAS DEPURATIVO X 1 5 GR             </t>
  </si>
  <si>
    <t xml:space="preserve">TISANA TORONGIL X 1 5 GR                </t>
  </si>
  <si>
    <t xml:space="preserve">ANALGESICA X 60 GR                      </t>
  </si>
  <si>
    <t xml:space="preserve">CALENDULA X 60 GR                       </t>
  </si>
  <si>
    <t xml:space="preserve">INFECCION PIEL X 60 GR                  </t>
  </si>
  <si>
    <t>INVENTARIO PROMEDIO [UND]</t>
  </si>
  <si>
    <t>VENTAS UNIDADES</t>
  </si>
  <si>
    <t>VENTAS AL COSTO (ANUALES)</t>
  </si>
  <si>
    <t>ROTACIÓN DE INVENTARIOS [VECES/AÑO]</t>
  </si>
  <si>
    <t>TABLA CLXIII
NIVEL DE SERVICIO POR FAMILIA</t>
  </si>
  <si>
    <t>Suma</t>
  </si>
  <si>
    <t>TABLA CLXII
NIVEL DE SERVCIO DE POR PRODUCTO - ANEXO 12</t>
  </si>
  <si>
    <t>TABLA CLXIV
INVENTARIO PROMEDIO POR PRODUCTO - ANEXO 12</t>
  </si>
  <si>
    <t>TABLA CLXV
ROTACIÓN ANUAL DEL INVENTARIO DE CADA PRODUCTO - ANEXO 12</t>
  </si>
  <si>
    <t>ROTACIÓN PROMEDIO</t>
  </si>
  <si>
    <t>ACEITES</t>
  </si>
  <si>
    <t>COSTO [$/UND]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</si>
</sst>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3" fillId="0" borderId="0" xfId="0" applyFont="1"/>
    <xf numFmtId="10" fontId="3" fillId="0" borderId="1" xfId="2" applyNumberFormat="1" applyFont="1" applyBorder="1"/>
    <xf numFmtId="10" fontId="3" fillId="0" borderId="0" xfId="0" applyNumberFormat="1" applyFont="1"/>
    <xf numFmtId="0" fontId="3" fillId="0" borderId="0" xfId="0" applyFont="1" applyBorder="1"/>
    <xf numFmtId="10" fontId="3" fillId="0" borderId="0" xfId="2" applyNumberFormat="1" applyFont="1" applyBorder="1"/>
    <xf numFmtId="10" fontId="3" fillId="0" borderId="1" xfId="0" applyNumberFormat="1" applyFont="1" applyBorder="1"/>
    <xf numFmtId="44" fontId="3" fillId="0" borderId="1" xfId="1" applyFont="1" applyBorder="1"/>
    <xf numFmtId="44" fontId="3" fillId="0" borderId="1" xfId="0" applyNumberFormat="1" applyFont="1" applyBorder="1"/>
    <xf numFmtId="44" fontId="3" fillId="0" borderId="0" xfId="0" applyNumberFormat="1" applyFont="1"/>
    <xf numFmtId="1" fontId="3" fillId="0" borderId="1" xfId="1" applyNumberFormat="1" applyFont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44" fontId="3" fillId="3" borderId="1" xfId="1" applyFont="1" applyFill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11206</xdr:colOff>
      <xdr:row>2</xdr:row>
      <xdr:rowOff>179294</xdr:rowOff>
    </xdr:from>
    <xdr:to>
      <xdr:col>13</xdr:col>
      <xdr:colOff>364212</xdr:colOff>
      <xdr:row>5</xdr:row>
      <xdr:rowOff>70095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7977A9-EAC1-447F-8276-2C7921865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40881" y="179294"/>
          <a:ext cx="4163006" cy="4146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3</xdr:row>
      <xdr:rowOff>9526</xdr:rowOff>
    </xdr:from>
    <xdr:to>
      <xdr:col>12</xdr:col>
      <xdr:colOff>181571</xdr:colOff>
      <xdr:row>5</xdr:row>
      <xdr:rowOff>43273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A2B2C3-1EB4-4EE8-AF87-77434D6FA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01225" y="495301"/>
          <a:ext cx="3162896" cy="367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5AA0-1096-4DE5-8A46-CA71A0B0AD7A}">
  <dimension ref="A1:G65"/>
  <sheetViews>
    <sheetView zoomScale="40" zoomScaleNormal="40" workbookViewId="0">
      <selection activeCell="E3" sqref="E3"/>
    </sheetView>
  </sheetViews>
  <sheetFormatPr baseColWidth="10" defaultRowHeight="12.75" x14ac:dyDescent="0.2"/>
  <cols>
    <col min="1" max="1" width="19.85546875" style="4" customWidth="1"/>
    <col min="2" max="2" width="13.42578125" style="4" customWidth="1"/>
    <col min="3" max="3" width="45.7109375" style="4" bestFit="1" customWidth="1"/>
    <col min="4" max="5" width="11.42578125" style="4"/>
    <col min="6" max="6" width="13" style="4" customWidth="1"/>
    <col min="7" max="16384" width="11.42578125" style="4"/>
  </cols>
  <sheetData>
    <row r="1" spans="1:7" x14ac:dyDescent="0.2">
      <c r="A1" s="14" t="s">
        <v>149</v>
      </c>
      <c r="B1" s="15"/>
      <c r="C1" s="15"/>
      <c r="D1" s="15"/>
      <c r="E1" s="15"/>
      <c r="F1" s="15"/>
      <c r="G1" s="15"/>
    </row>
    <row r="2" spans="1:7" x14ac:dyDescent="0.2">
      <c r="A2" s="16"/>
      <c r="B2" s="16"/>
      <c r="C2" s="16"/>
      <c r="D2" s="16"/>
      <c r="E2" s="16"/>
      <c r="F2" s="16"/>
      <c r="G2" s="16"/>
    </row>
    <row r="3" spans="1:7" ht="25.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2">
      <c r="A4" s="2" t="s">
        <v>7</v>
      </c>
      <c r="B4" s="2" t="s">
        <v>8</v>
      </c>
      <c r="C4" s="2" t="s">
        <v>9</v>
      </c>
      <c r="D4" s="2">
        <v>0</v>
      </c>
      <c r="E4" s="2">
        <v>0</v>
      </c>
      <c r="F4" s="2">
        <v>0</v>
      </c>
      <c r="G4" s="5"/>
    </row>
    <row r="5" spans="1:7" x14ac:dyDescent="0.2">
      <c r="A5" s="2" t="s">
        <v>7</v>
      </c>
      <c r="B5" s="2" t="s">
        <v>10</v>
      </c>
      <c r="C5" s="2" t="s">
        <v>11</v>
      </c>
      <c r="D5" s="2">
        <v>0</v>
      </c>
      <c r="E5" s="2">
        <v>0</v>
      </c>
      <c r="F5" s="2">
        <v>0</v>
      </c>
      <c r="G5" s="5"/>
    </row>
    <row r="6" spans="1:7" x14ac:dyDescent="0.2">
      <c r="A6" s="2" t="s">
        <v>7</v>
      </c>
      <c r="B6" s="2" t="s">
        <v>12</v>
      </c>
      <c r="C6" s="2" t="s">
        <v>13</v>
      </c>
      <c r="D6" s="2">
        <v>1622</v>
      </c>
      <c r="E6" s="2">
        <v>1172</v>
      </c>
      <c r="F6" s="2">
        <v>450</v>
      </c>
      <c r="G6" s="5">
        <f t="shared" ref="G6:G52" si="0">IF(D6=0,0,E6/D6)</f>
        <v>0.72256473489519113</v>
      </c>
    </row>
    <row r="7" spans="1:7" x14ac:dyDescent="0.2">
      <c r="A7" s="2" t="s">
        <v>7</v>
      </c>
      <c r="B7" s="2" t="s">
        <v>14</v>
      </c>
      <c r="C7" s="2" t="s">
        <v>15</v>
      </c>
      <c r="D7" s="2">
        <v>0</v>
      </c>
      <c r="E7" s="2">
        <v>0</v>
      </c>
      <c r="F7" s="2">
        <v>0</v>
      </c>
      <c r="G7" s="5"/>
    </row>
    <row r="8" spans="1:7" x14ac:dyDescent="0.2">
      <c r="A8" s="2" t="s">
        <v>16</v>
      </c>
      <c r="B8" s="2" t="s">
        <v>17</v>
      </c>
      <c r="C8" s="2" t="s">
        <v>18</v>
      </c>
      <c r="D8" s="2">
        <v>9861</v>
      </c>
      <c r="E8" s="2">
        <v>8720</v>
      </c>
      <c r="F8" s="2">
        <v>1141</v>
      </c>
      <c r="G8" s="5">
        <f t="shared" si="0"/>
        <v>0.8842916539904675</v>
      </c>
    </row>
    <row r="9" spans="1:7" x14ac:dyDescent="0.2">
      <c r="A9" s="2" t="s">
        <v>16</v>
      </c>
      <c r="B9" s="2" t="s">
        <v>19</v>
      </c>
      <c r="C9" s="2" t="s">
        <v>20</v>
      </c>
      <c r="D9" s="2">
        <v>0</v>
      </c>
      <c r="E9" s="2">
        <v>0</v>
      </c>
      <c r="F9" s="2">
        <v>0</v>
      </c>
      <c r="G9" s="5"/>
    </row>
    <row r="10" spans="1:7" x14ac:dyDescent="0.2">
      <c r="A10" s="2" t="s">
        <v>16</v>
      </c>
      <c r="B10" s="2" t="s">
        <v>21</v>
      </c>
      <c r="C10" s="2" t="s">
        <v>22</v>
      </c>
      <c r="D10" s="2">
        <v>9207</v>
      </c>
      <c r="E10" s="2">
        <v>8134</v>
      </c>
      <c r="F10" s="2">
        <v>1073</v>
      </c>
      <c r="G10" s="5">
        <f t="shared" si="0"/>
        <v>0.88345823829694803</v>
      </c>
    </row>
    <row r="11" spans="1:7" x14ac:dyDescent="0.2">
      <c r="A11" s="2" t="s">
        <v>16</v>
      </c>
      <c r="B11" s="2" t="s">
        <v>23</v>
      </c>
      <c r="C11" s="2" t="s">
        <v>24</v>
      </c>
      <c r="D11" s="2">
        <v>6468</v>
      </c>
      <c r="E11" s="2">
        <v>5418</v>
      </c>
      <c r="F11" s="2">
        <v>1050</v>
      </c>
      <c r="G11" s="5">
        <f t="shared" si="0"/>
        <v>0.83766233766233766</v>
      </c>
    </row>
    <row r="12" spans="1:7" x14ac:dyDescent="0.2">
      <c r="A12" s="2" t="s">
        <v>25</v>
      </c>
      <c r="B12" s="2" t="s">
        <v>26</v>
      </c>
      <c r="C12" s="2" t="s">
        <v>27</v>
      </c>
      <c r="D12" s="2">
        <v>0</v>
      </c>
      <c r="E12" s="2">
        <v>0</v>
      </c>
      <c r="F12" s="2">
        <v>0</v>
      </c>
      <c r="G12" s="5"/>
    </row>
    <row r="13" spans="1:7" x14ac:dyDescent="0.2">
      <c r="A13" s="2" t="s">
        <v>25</v>
      </c>
      <c r="B13" s="2" t="s">
        <v>28</v>
      </c>
      <c r="C13" s="2" t="s">
        <v>29</v>
      </c>
      <c r="D13" s="2">
        <v>0</v>
      </c>
      <c r="E13" s="2">
        <v>0</v>
      </c>
      <c r="F13" s="2">
        <v>0</v>
      </c>
      <c r="G13" s="5"/>
    </row>
    <row r="14" spans="1:7" x14ac:dyDescent="0.2">
      <c r="A14" s="2" t="s">
        <v>25</v>
      </c>
      <c r="B14" s="2" t="s">
        <v>30</v>
      </c>
      <c r="C14" s="2" t="s">
        <v>31</v>
      </c>
      <c r="D14" s="2">
        <v>0</v>
      </c>
      <c r="E14" s="2">
        <v>0</v>
      </c>
      <c r="F14" s="2">
        <v>0</v>
      </c>
      <c r="G14" s="5"/>
    </row>
    <row r="15" spans="1:7" x14ac:dyDescent="0.2">
      <c r="A15" s="2" t="s">
        <v>25</v>
      </c>
      <c r="B15" s="2" t="s">
        <v>32</v>
      </c>
      <c r="C15" s="2" t="s">
        <v>33</v>
      </c>
      <c r="D15" s="2">
        <v>0</v>
      </c>
      <c r="E15" s="2">
        <v>0</v>
      </c>
      <c r="F15" s="2">
        <v>0</v>
      </c>
      <c r="G15" s="5"/>
    </row>
    <row r="16" spans="1:7" x14ac:dyDescent="0.2">
      <c r="A16" s="2" t="s">
        <v>25</v>
      </c>
      <c r="B16" s="2" t="s">
        <v>34</v>
      </c>
      <c r="C16" s="2" t="s">
        <v>35</v>
      </c>
      <c r="D16" s="2">
        <v>0</v>
      </c>
      <c r="E16" s="2">
        <v>0</v>
      </c>
      <c r="F16" s="2">
        <v>0</v>
      </c>
      <c r="G16" s="5"/>
    </row>
    <row r="17" spans="1:7" x14ac:dyDescent="0.2">
      <c r="A17" s="2" t="s">
        <v>25</v>
      </c>
      <c r="B17" s="2" t="s">
        <v>36</v>
      </c>
      <c r="C17" s="2" t="s">
        <v>37</v>
      </c>
      <c r="D17" s="2">
        <v>0</v>
      </c>
      <c r="E17" s="2">
        <v>0</v>
      </c>
      <c r="F17" s="2">
        <v>0</v>
      </c>
      <c r="G17" s="5"/>
    </row>
    <row r="18" spans="1:7" x14ac:dyDescent="0.2">
      <c r="A18" s="2" t="s">
        <v>25</v>
      </c>
      <c r="B18" s="2" t="s">
        <v>38</v>
      </c>
      <c r="C18" s="2" t="s">
        <v>39</v>
      </c>
      <c r="D18" s="2">
        <v>0</v>
      </c>
      <c r="E18" s="2">
        <v>0</v>
      </c>
      <c r="F18" s="2">
        <v>0</v>
      </c>
      <c r="G18" s="5"/>
    </row>
    <row r="19" spans="1:7" x14ac:dyDescent="0.2">
      <c r="A19" s="2" t="s">
        <v>25</v>
      </c>
      <c r="B19" s="2" t="s">
        <v>40</v>
      </c>
      <c r="C19" s="2" t="s">
        <v>41</v>
      </c>
      <c r="D19" s="2">
        <v>0</v>
      </c>
      <c r="E19" s="2">
        <v>0</v>
      </c>
      <c r="F19" s="2">
        <v>0</v>
      </c>
      <c r="G19" s="5"/>
    </row>
    <row r="20" spans="1:7" x14ac:dyDescent="0.2">
      <c r="A20" s="2" t="s">
        <v>25</v>
      </c>
      <c r="B20" s="2" t="s">
        <v>42</v>
      </c>
      <c r="C20" s="2" t="s">
        <v>43</v>
      </c>
      <c r="D20" s="2">
        <v>11</v>
      </c>
      <c r="E20" s="2">
        <v>0</v>
      </c>
      <c r="F20" s="2">
        <v>11</v>
      </c>
      <c r="G20" s="5">
        <f t="shared" si="0"/>
        <v>0</v>
      </c>
    </row>
    <row r="21" spans="1:7" x14ac:dyDescent="0.2">
      <c r="A21" s="2" t="s">
        <v>25</v>
      </c>
      <c r="B21" s="2" t="s">
        <v>44</v>
      </c>
      <c r="C21" s="2" t="s">
        <v>45</v>
      </c>
      <c r="D21" s="2">
        <v>0</v>
      </c>
      <c r="E21" s="2">
        <v>0</v>
      </c>
      <c r="F21" s="2">
        <v>0</v>
      </c>
      <c r="G21" s="5"/>
    </row>
    <row r="22" spans="1:7" x14ac:dyDescent="0.2">
      <c r="A22" s="2" t="s">
        <v>25</v>
      </c>
      <c r="B22" s="2" t="s">
        <v>46</v>
      </c>
      <c r="C22" s="2" t="s">
        <v>47</v>
      </c>
      <c r="D22" s="2">
        <v>0</v>
      </c>
      <c r="E22" s="2">
        <v>0</v>
      </c>
      <c r="F22" s="2">
        <v>0</v>
      </c>
      <c r="G22" s="5"/>
    </row>
    <row r="23" spans="1:7" x14ac:dyDescent="0.2">
      <c r="A23" s="2" t="s">
        <v>25</v>
      </c>
      <c r="B23" s="2" t="s">
        <v>48</v>
      </c>
      <c r="C23" s="2" t="s">
        <v>49</v>
      </c>
      <c r="D23" s="2">
        <v>0</v>
      </c>
      <c r="E23" s="2">
        <v>0</v>
      </c>
      <c r="F23" s="2">
        <v>0</v>
      </c>
      <c r="G23" s="5"/>
    </row>
    <row r="24" spans="1:7" x14ac:dyDescent="0.2">
      <c r="A24" s="2" t="s">
        <v>25</v>
      </c>
      <c r="B24" s="2" t="s">
        <v>50</v>
      </c>
      <c r="C24" s="2" t="s">
        <v>51</v>
      </c>
      <c r="D24" s="2">
        <v>0</v>
      </c>
      <c r="E24" s="2">
        <v>0</v>
      </c>
      <c r="F24" s="2">
        <v>0</v>
      </c>
      <c r="G24" s="5"/>
    </row>
    <row r="25" spans="1:7" x14ac:dyDescent="0.2">
      <c r="A25" s="2" t="s">
        <v>25</v>
      </c>
      <c r="B25" s="2" t="s">
        <v>52</v>
      </c>
      <c r="C25" s="2" t="s">
        <v>53</v>
      </c>
      <c r="D25" s="2">
        <v>0</v>
      </c>
      <c r="E25" s="2">
        <v>0</v>
      </c>
      <c r="F25" s="2">
        <v>0</v>
      </c>
      <c r="G25" s="5"/>
    </row>
    <row r="26" spans="1:7" x14ac:dyDescent="0.2">
      <c r="A26" s="2" t="s">
        <v>25</v>
      </c>
      <c r="B26" s="2" t="s">
        <v>54</v>
      </c>
      <c r="C26" s="2" t="s">
        <v>55</v>
      </c>
      <c r="D26" s="2">
        <v>0</v>
      </c>
      <c r="E26" s="2">
        <v>0</v>
      </c>
      <c r="F26" s="2">
        <v>0</v>
      </c>
      <c r="G26" s="5"/>
    </row>
    <row r="27" spans="1:7" x14ac:dyDescent="0.2">
      <c r="A27" s="2" t="s">
        <v>25</v>
      </c>
      <c r="B27" s="2" t="s">
        <v>56</v>
      </c>
      <c r="C27" s="2" t="s">
        <v>57</v>
      </c>
      <c r="D27" s="2">
        <v>0</v>
      </c>
      <c r="E27" s="2">
        <v>0</v>
      </c>
      <c r="F27" s="2">
        <v>0</v>
      </c>
      <c r="G27" s="5"/>
    </row>
    <row r="28" spans="1:7" x14ac:dyDescent="0.2">
      <c r="A28" s="2" t="s">
        <v>58</v>
      </c>
      <c r="B28" s="2" t="s">
        <v>59</v>
      </c>
      <c r="C28" s="2" t="s">
        <v>60</v>
      </c>
      <c r="D28" s="2">
        <v>146</v>
      </c>
      <c r="E28" s="2">
        <v>146</v>
      </c>
      <c r="F28" s="2">
        <v>0</v>
      </c>
      <c r="G28" s="5">
        <f t="shared" si="0"/>
        <v>1</v>
      </c>
    </row>
    <row r="29" spans="1:7" x14ac:dyDescent="0.2">
      <c r="A29" s="2" t="s">
        <v>58</v>
      </c>
      <c r="B29" s="2" t="s">
        <v>61</v>
      </c>
      <c r="C29" s="2" t="s">
        <v>62</v>
      </c>
      <c r="D29" s="2">
        <v>0</v>
      </c>
      <c r="E29" s="2">
        <v>0</v>
      </c>
      <c r="F29" s="2">
        <v>0</v>
      </c>
      <c r="G29" s="5"/>
    </row>
    <row r="30" spans="1:7" x14ac:dyDescent="0.2">
      <c r="A30" s="2" t="s">
        <v>63</v>
      </c>
      <c r="B30" s="2" t="s">
        <v>64</v>
      </c>
      <c r="C30" s="3" t="s">
        <v>65</v>
      </c>
      <c r="D30" s="2">
        <v>9599</v>
      </c>
      <c r="E30" s="2">
        <v>7842</v>
      </c>
      <c r="F30" s="2">
        <v>1757</v>
      </c>
      <c r="G30" s="5">
        <f t="shared" si="0"/>
        <v>0.81696010001041774</v>
      </c>
    </row>
    <row r="31" spans="1:7" x14ac:dyDescent="0.2">
      <c r="A31" s="2" t="s">
        <v>63</v>
      </c>
      <c r="B31" s="2" t="s">
        <v>66</v>
      </c>
      <c r="C31" s="3" t="s">
        <v>67</v>
      </c>
      <c r="D31" s="2">
        <v>11675</v>
      </c>
      <c r="E31" s="2">
        <v>8998</v>
      </c>
      <c r="F31" s="2">
        <v>2677</v>
      </c>
      <c r="G31" s="5">
        <f t="shared" si="0"/>
        <v>0.77070663811563167</v>
      </c>
    </row>
    <row r="32" spans="1:7" x14ac:dyDescent="0.2">
      <c r="A32" s="2" t="s">
        <v>63</v>
      </c>
      <c r="B32" s="2" t="s">
        <v>68</v>
      </c>
      <c r="C32" s="3" t="s">
        <v>69</v>
      </c>
      <c r="D32" s="2">
        <v>8105</v>
      </c>
      <c r="E32" s="2">
        <v>6883</v>
      </c>
      <c r="F32" s="2">
        <v>1223</v>
      </c>
      <c r="G32" s="5">
        <f t="shared" si="0"/>
        <v>0.84922887106724243</v>
      </c>
    </row>
    <row r="33" spans="1:7" x14ac:dyDescent="0.2">
      <c r="A33" s="2" t="s">
        <v>63</v>
      </c>
      <c r="B33" s="2" t="s">
        <v>70</v>
      </c>
      <c r="C33" s="3" t="s">
        <v>71</v>
      </c>
      <c r="D33" s="2">
        <v>0</v>
      </c>
      <c r="E33" s="2">
        <v>0</v>
      </c>
      <c r="F33" s="2">
        <v>0</v>
      </c>
      <c r="G33" s="5"/>
    </row>
    <row r="34" spans="1:7" x14ac:dyDescent="0.2">
      <c r="A34" s="2" t="s">
        <v>63</v>
      </c>
      <c r="B34" s="2" t="s">
        <v>72</v>
      </c>
      <c r="C34" s="2" t="s">
        <v>73</v>
      </c>
      <c r="D34" s="2">
        <v>1554</v>
      </c>
      <c r="E34" s="2">
        <v>725</v>
      </c>
      <c r="F34" s="2">
        <v>830</v>
      </c>
      <c r="G34" s="5">
        <f t="shared" si="0"/>
        <v>0.46653796653796653</v>
      </c>
    </row>
    <row r="35" spans="1:7" x14ac:dyDescent="0.2">
      <c r="A35" s="2" t="s">
        <v>63</v>
      </c>
      <c r="B35" s="2" t="s">
        <v>74</v>
      </c>
      <c r="C35" s="3" t="s">
        <v>75</v>
      </c>
      <c r="D35" s="2">
        <v>350</v>
      </c>
      <c r="E35" s="2">
        <v>250</v>
      </c>
      <c r="F35" s="2">
        <v>100</v>
      </c>
      <c r="G35" s="5">
        <f t="shared" si="0"/>
        <v>0.7142857142857143</v>
      </c>
    </row>
    <row r="36" spans="1:7" x14ac:dyDescent="0.2">
      <c r="A36" s="2" t="s">
        <v>63</v>
      </c>
      <c r="B36" s="2" t="s">
        <v>76</v>
      </c>
      <c r="C36" s="3" t="s">
        <v>77</v>
      </c>
      <c r="D36" s="2">
        <v>2600</v>
      </c>
      <c r="E36" s="2">
        <v>2250</v>
      </c>
      <c r="F36" s="2">
        <v>350</v>
      </c>
      <c r="G36" s="5">
        <f t="shared" si="0"/>
        <v>0.86538461538461542</v>
      </c>
    </row>
    <row r="37" spans="1:7" x14ac:dyDescent="0.2">
      <c r="A37" s="2" t="s">
        <v>63</v>
      </c>
      <c r="B37" s="2" t="s">
        <v>78</v>
      </c>
      <c r="C37" s="3" t="s">
        <v>79</v>
      </c>
      <c r="D37" s="2">
        <v>9061</v>
      </c>
      <c r="E37" s="2">
        <v>7499</v>
      </c>
      <c r="F37" s="2">
        <v>1562</v>
      </c>
      <c r="G37" s="5">
        <f t="shared" si="0"/>
        <v>0.82761284626420928</v>
      </c>
    </row>
    <row r="38" spans="1:7" x14ac:dyDescent="0.2">
      <c r="A38" s="2" t="s">
        <v>63</v>
      </c>
      <c r="B38" s="2" t="s">
        <v>80</v>
      </c>
      <c r="C38" s="3" t="s">
        <v>81</v>
      </c>
      <c r="D38" s="2">
        <v>8902</v>
      </c>
      <c r="E38" s="2">
        <v>7210</v>
      </c>
      <c r="F38" s="2">
        <v>1691</v>
      </c>
      <c r="G38" s="5">
        <f t="shared" si="0"/>
        <v>0.80993035272972369</v>
      </c>
    </row>
    <row r="39" spans="1:7" x14ac:dyDescent="0.2">
      <c r="A39" s="2" t="s">
        <v>63</v>
      </c>
      <c r="B39" s="2" t="s">
        <v>82</v>
      </c>
      <c r="C39" s="3" t="s">
        <v>83</v>
      </c>
      <c r="D39" s="2">
        <v>1450</v>
      </c>
      <c r="E39" s="2">
        <v>700</v>
      </c>
      <c r="F39" s="2">
        <v>750</v>
      </c>
      <c r="G39" s="5">
        <f t="shared" si="0"/>
        <v>0.48275862068965519</v>
      </c>
    </row>
    <row r="40" spans="1:7" x14ac:dyDescent="0.2">
      <c r="A40" s="2" t="s">
        <v>63</v>
      </c>
      <c r="B40" s="2" t="s">
        <v>84</v>
      </c>
      <c r="C40" s="3" t="s">
        <v>85</v>
      </c>
      <c r="D40" s="2">
        <v>202</v>
      </c>
      <c r="E40" s="2">
        <v>0</v>
      </c>
      <c r="F40" s="2">
        <v>202</v>
      </c>
      <c r="G40" s="5">
        <f t="shared" si="0"/>
        <v>0</v>
      </c>
    </row>
    <row r="41" spans="1:7" x14ac:dyDescent="0.2">
      <c r="A41" s="2" t="s">
        <v>63</v>
      </c>
      <c r="B41" s="2" t="s">
        <v>86</v>
      </c>
      <c r="C41" s="2" t="s">
        <v>87</v>
      </c>
      <c r="D41" s="2">
        <v>5211</v>
      </c>
      <c r="E41" s="2">
        <v>3353</v>
      </c>
      <c r="F41" s="2">
        <v>1858</v>
      </c>
      <c r="G41" s="5">
        <f t="shared" si="0"/>
        <v>0.6434465553636538</v>
      </c>
    </row>
    <row r="42" spans="1:7" x14ac:dyDescent="0.2">
      <c r="A42" s="2" t="s">
        <v>63</v>
      </c>
      <c r="B42" s="2" t="s">
        <v>88</v>
      </c>
      <c r="C42" s="3" t="s">
        <v>89</v>
      </c>
      <c r="D42" s="2">
        <v>1300</v>
      </c>
      <c r="E42" s="2">
        <v>400</v>
      </c>
      <c r="F42" s="2">
        <v>900</v>
      </c>
      <c r="G42" s="5">
        <f t="shared" si="0"/>
        <v>0.30769230769230771</v>
      </c>
    </row>
    <row r="43" spans="1:7" x14ac:dyDescent="0.2">
      <c r="A43" s="2" t="s">
        <v>90</v>
      </c>
      <c r="B43" s="2" t="s">
        <v>91</v>
      </c>
      <c r="C43" s="2" t="s">
        <v>92</v>
      </c>
      <c r="D43" s="2">
        <v>1480</v>
      </c>
      <c r="E43" s="2">
        <v>1214</v>
      </c>
      <c r="F43" s="2">
        <v>265</v>
      </c>
      <c r="G43" s="5">
        <f t="shared" si="0"/>
        <v>0.82027027027027022</v>
      </c>
    </row>
    <row r="44" spans="1:7" x14ac:dyDescent="0.2">
      <c r="A44" s="2" t="s">
        <v>90</v>
      </c>
      <c r="B44" s="2" t="s">
        <v>93</v>
      </c>
      <c r="C44" s="3" t="s">
        <v>94</v>
      </c>
      <c r="D44" s="2">
        <v>8226</v>
      </c>
      <c r="E44" s="2">
        <v>7796</v>
      </c>
      <c r="F44" s="2">
        <v>429</v>
      </c>
      <c r="G44" s="5">
        <f t="shared" si="0"/>
        <v>0.94772672015560422</v>
      </c>
    </row>
    <row r="45" spans="1:7" x14ac:dyDescent="0.2">
      <c r="A45" s="2" t="s">
        <v>90</v>
      </c>
      <c r="B45" s="2" t="s">
        <v>95</v>
      </c>
      <c r="C45" s="3" t="s">
        <v>96</v>
      </c>
      <c r="D45" s="2">
        <v>2460</v>
      </c>
      <c r="E45" s="2">
        <v>2318</v>
      </c>
      <c r="F45" s="2">
        <v>142</v>
      </c>
      <c r="G45" s="5">
        <f t="shared" si="0"/>
        <v>0.94227642276422763</v>
      </c>
    </row>
    <row r="46" spans="1:7" x14ac:dyDescent="0.2">
      <c r="A46" s="2" t="s">
        <v>90</v>
      </c>
      <c r="B46" s="2" t="s">
        <v>97</v>
      </c>
      <c r="C46" s="3" t="s">
        <v>98</v>
      </c>
      <c r="D46" s="2">
        <v>768</v>
      </c>
      <c r="E46" s="2">
        <v>768</v>
      </c>
      <c r="F46" s="2">
        <v>0</v>
      </c>
      <c r="G46" s="5">
        <f t="shared" si="0"/>
        <v>1</v>
      </c>
    </row>
    <row r="47" spans="1:7" x14ac:dyDescent="0.2">
      <c r="A47" s="2" t="s">
        <v>90</v>
      </c>
      <c r="B47" s="2" t="s">
        <v>99</v>
      </c>
      <c r="C47" s="3" t="s">
        <v>100</v>
      </c>
      <c r="D47" s="2">
        <v>2416</v>
      </c>
      <c r="E47" s="2">
        <v>1875</v>
      </c>
      <c r="F47" s="2">
        <v>541</v>
      </c>
      <c r="G47" s="5">
        <f t="shared" si="0"/>
        <v>0.77607615894039739</v>
      </c>
    </row>
    <row r="48" spans="1:7" x14ac:dyDescent="0.2">
      <c r="A48" s="2" t="s">
        <v>101</v>
      </c>
      <c r="B48" s="2" t="s">
        <v>102</v>
      </c>
      <c r="C48" s="2" t="s">
        <v>103</v>
      </c>
      <c r="D48" s="2">
        <v>0</v>
      </c>
      <c r="E48" s="2">
        <v>0</v>
      </c>
      <c r="F48" s="2">
        <v>0</v>
      </c>
      <c r="G48" s="5"/>
    </row>
    <row r="49" spans="1:7" x14ac:dyDescent="0.2">
      <c r="A49" s="2" t="s">
        <v>101</v>
      </c>
      <c r="B49" s="2" t="s">
        <v>104</v>
      </c>
      <c r="C49" s="2" t="s">
        <v>105</v>
      </c>
      <c r="D49" s="2">
        <v>0</v>
      </c>
      <c r="E49" s="2">
        <v>0</v>
      </c>
      <c r="F49" s="2">
        <v>0</v>
      </c>
      <c r="G49" s="5"/>
    </row>
    <row r="50" spans="1:7" x14ac:dyDescent="0.2">
      <c r="A50" s="2" t="s">
        <v>101</v>
      </c>
      <c r="B50" s="2" t="s">
        <v>106</v>
      </c>
      <c r="C50" s="2" t="s">
        <v>107</v>
      </c>
      <c r="D50" s="2">
        <v>0</v>
      </c>
      <c r="E50" s="2">
        <v>0</v>
      </c>
      <c r="F50" s="2">
        <v>0</v>
      </c>
      <c r="G50" s="5"/>
    </row>
    <row r="51" spans="1:7" x14ac:dyDescent="0.2">
      <c r="A51" s="2" t="s">
        <v>101</v>
      </c>
      <c r="B51" s="2" t="s">
        <v>108</v>
      </c>
      <c r="C51" s="2" t="s">
        <v>109</v>
      </c>
      <c r="D51" s="2">
        <v>1390</v>
      </c>
      <c r="E51" s="2">
        <v>1390</v>
      </c>
      <c r="F51" s="2">
        <v>0</v>
      </c>
      <c r="G51" s="5">
        <f t="shared" si="0"/>
        <v>1</v>
      </c>
    </row>
    <row r="52" spans="1:7" x14ac:dyDescent="0.2">
      <c r="A52" s="2" t="s">
        <v>101</v>
      </c>
      <c r="B52" s="2" t="s">
        <v>110</v>
      </c>
      <c r="C52" s="2" t="s">
        <v>111</v>
      </c>
      <c r="D52" s="2">
        <v>1336</v>
      </c>
      <c r="E52" s="2">
        <v>1336</v>
      </c>
      <c r="F52" s="2">
        <v>0</v>
      </c>
      <c r="G52" s="5">
        <f t="shared" si="0"/>
        <v>1</v>
      </c>
    </row>
    <row r="53" spans="1:7" x14ac:dyDescent="0.2">
      <c r="A53" s="2" t="s">
        <v>101</v>
      </c>
      <c r="B53" s="2" t="s">
        <v>112</v>
      </c>
      <c r="C53" s="2" t="s">
        <v>113</v>
      </c>
      <c r="D53" s="2">
        <v>0</v>
      </c>
      <c r="E53" s="2">
        <v>0</v>
      </c>
      <c r="F53" s="2">
        <v>0</v>
      </c>
      <c r="G53" s="5"/>
    </row>
    <row r="54" spans="1:7" x14ac:dyDescent="0.2">
      <c r="A54" s="7"/>
      <c r="B54" s="7"/>
      <c r="C54" s="7"/>
      <c r="D54" s="7"/>
      <c r="E54" s="7"/>
      <c r="F54" s="1" t="s">
        <v>123</v>
      </c>
      <c r="G54" s="9">
        <f>AVERAGE(G4:G53)</f>
        <v>0.73475484500466337</v>
      </c>
    </row>
    <row r="55" spans="1:7" x14ac:dyDescent="0.2">
      <c r="A55" s="17" t="s">
        <v>147</v>
      </c>
      <c r="B55" s="18"/>
      <c r="C55" s="18"/>
      <c r="D55" s="7"/>
      <c r="E55" s="7"/>
      <c r="F55" s="7"/>
      <c r="G55" s="8"/>
    </row>
    <row r="56" spans="1:7" x14ac:dyDescent="0.2">
      <c r="A56" s="16"/>
      <c r="B56" s="16"/>
      <c r="C56" s="16"/>
    </row>
    <row r="57" spans="1:7" ht="25.5" x14ac:dyDescent="0.2">
      <c r="A57" s="1" t="s">
        <v>0</v>
      </c>
      <c r="B57" s="1" t="s">
        <v>114</v>
      </c>
      <c r="C57" s="1" t="s">
        <v>115</v>
      </c>
    </row>
    <row r="58" spans="1:7" x14ac:dyDescent="0.2">
      <c r="A58" s="2" t="s">
        <v>7</v>
      </c>
      <c r="B58" s="2" t="s">
        <v>116</v>
      </c>
      <c r="C58" s="5">
        <f>AVERAGEIF(D4:D7,"&gt;0",G4:G7)</f>
        <v>0.72256473489519113</v>
      </c>
      <c r="G58" s="6"/>
    </row>
    <row r="59" spans="1:7" x14ac:dyDescent="0.2">
      <c r="A59" s="2" t="s">
        <v>16</v>
      </c>
      <c r="B59" s="2" t="s">
        <v>117</v>
      </c>
      <c r="C59" s="5">
        <f>AVERAGEIF(D8:D11,"&gt;0",G8:G11)</f>
        <v>0.86847074331658447</v>
      </c>
    </row>
    <row r="60" spans="1:7" x14ac:dyDescent="0.2">
      <c r="A60" s="2" t="s">
        <v>25</v>
      </c>
      <c r="B60" s="2" t="s">
        <v>118</v>
      </c>
      <c r="C60" s="5">
        <f>AVERAGEIF(D12:D27,"&gt;0",G12:G27)</f>
        <v>0</v>
      </c>
    </row>
    <row r="61" spans="1:7" x14ac:dyDescent="0.2">
      <c r="A61" s="2" t="s">
        <v>58</v>
      </c>
      <c r="B61" s="2" t="s">
        <v>119</v>
      </c>
      <c r="C61" s="5">
        <f>AVERAGEIF(D28:D29,"&gt;0",G28:G29)</f>
        <v>1</v>
      </c>
    </row>
    <row r="62" spans="1:7" x14ac:dyDescent="0.2">
      <c r="A62" s="2" t="s">
        <v>63</v>
      </c>
      <c r="B62" s="2" t="s">
        <v>120</v>
      </c>
      <c r="C62" s="5">
        <f>AVERAGEIF(D30:D42,"&gt;0",G30:G42)</f>
        <v>0.62954538234509483</v>
      </c>
    </row>
    <row r="63" spans="1:7" x14ac:dyDescent="0.2">
      <c r="A63" s="2" t="s">
        <v>90</v>
      </c>
      <c r="B63" s="2" t="s">
        <v>121</v>
      </c>
      <c r="C63" s="5">
        <f>AVERAGEIF(D43:D47,"&gt;0",G43:G47)</f>
        <v>0.89726991442609982</v>
      </c>
    </row>
    <row r="64" spans="1:7" x14ac:dyDescent="0.2">
      <c r="A64" s="2" t="s">
        <v>101</v>
      </c>
      <c r="B64" s="2" t="s">
        <v>122</v>
      </c>
      <c r="C64" s="5">
        <f>AVERAGEIF(D48:D53,"&gt;0",G48:G53)</f>
        <v>1</v>
      </c>
    </row>
    <row r="65" spans="3:3" x14ac:dyDescent="0.2">
      <c r="C65" s="6"/>
    </row>
  </sheetData>
  <mergeCells count="2">
    <mergeCell ref="A1:G2"/>
    <mergeCell ref="A55:C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43611-0BD5-4A02-AB62-ADF3162FA235}">
  <dimension ref="A1:H64"/>
  <sheetViews>
    <sheetView tabSelected="1" zoomScale="80" zoomScaleNormal="80" workbookViewId="0">
      <selection activeCell="J9" sqref="J9"/>
    </sheetView>
  </sheetViews>
  <sheetFormatPr baseColWidth="10" defaultRowHeight="12.75" x14ac:dyDescent="0.2"/>
  <cols>
    <col min="1" max="1" width="19.85546875" style="4" customWidth="1"/>
    <col min="2" max="2" width="19.28515625" style="4" bestFit="1" customWidth="1"/>
    <col min="3" max="3" width="45.5703125" style="4" customWidth="1"/>
    <col min="4" max="4" width="11.5703125" style="4" bestFit="1" customWidth="1"/>
    <col min="5" max="5" width="10.140625" style="4" customWidth="1"/>
    <col min="6" max="6" width="13.42578125" style="4" bestFit="1" customWidth="1"/>
    <col min="7" max="7" width="19.85546875" style="4" customWidth="1"/>
    <col min="8" max="8" width="17.7109375" style="4" customWidth="1"/>
    <col min="9" max="16384" width="11.42578125" style="4"/>
  </cols>
  <sheetData>
    <row r="1" spans="1:8" x14ac:dyDescent="0.2">
      <c r="A1" s="14" t="s">
        <v>150</v>
      </c>
      <c r="B1" s="15"/>
      <c r="C1" s="15"/>
      <c r="D1" s="15"/>
      <c r="E1" s="15"/>
      <c r="F1" s="15"/>
      <c r="G1" s="15"/>
      <c r="H1" s="15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27" customHeight="1" x14ac:dyDescent="0.2">
      <c r="A3" s="1" t="s">
        <v>124</v>
      </c>
      <c r="B3" s="1" t="s">
        <v>1</v>
      </c>
      <c r="C3" s="1" t="s">
        <v>125</v>
      </c>
      <c r="D3" s="1" t="s">
        <v>126</v>
      </c>
      <c r="E3" s="1" t="s">
        <v>127</v>
      </c>
      <c r="F3" s="1" t="s">
        <v>154</v>
      </c>
      <c r="G3" s="1" t="s">
        <v>143</v>
      </c>
      <c r="H3" s="1" t="s">
        <v>128</v>
      </c>
    </row>
    <row r="4" spans="1:8" x14ac:dyDescent="0.2">
      <c r="A4" s="2" t="s">
        <v>7</v>
      </c>
      <c r="B4" s="2" t="s">
        <v>8</v>
      </c>
      <c r="C4" s="2" t="s">
        <v>9</v>
      </c>
      <c r="D4" s="2">
        <v>26</v>
      </c>
      <c r="E4" s="2">
        <v>165</v>
      </c>
      <c r="F4" s="10">
        <v>9000</v>
      </c>
      <c r="G4" s="13">
        <f>AVERAGE(D4:E4)</f>
        <v>95.5</v>
      </c>
      <c r="H4" s="11">
        <f>((D4*F4)+(E4*F4))/2</f>
        <v>859500</v>
      </c>
    </row>
    <row r="5" spans="1:8" x14ac:dyDescent="0.2">
      <c r="A5" s="2" t="s">
        <v>7</v>
      </c>
      <c r="B5" s="2" t="s">
        <v>10</v>
      </c>
      <c r="C5" s="2" t="s">
        <v>11</v>
      </c>
      <c r="D5" s="2">
        <v>6</v>
      </c>
      <c r="E5" s="2">
        <v>123</v>
      </c>
      <c r="F5" s="10">
        <v>9000</v>
      </c>
      <c r="G5" s="13">
        <f t="shared" ref="G5:G53" si="0">AVERAGE(D5:E5)</f>
        <v>64.5</v>
      </c>
      <c r="H5" s="11">
        <f t="shared" ref="H5:H53" si="1">((D5*F5)+(E5*F5))/2</f>
        <v>580500</v>
      </c>
    </row>
    <row r="6" spans="1:8" x14ac:dyDescent="0.2">
      <c r="A6" s="2" t="s">
        <v>7</v>
      </c>
      <c r="B6" s="2" t="s">
        <v>12</v>
      </c>
      <c r="C6" s="2" t="s">
        <v>13</v>
      </c>
      <c r="D6" s="2">
        <v>4</v>
      </c>
      <c r="E6" s="2">
        <v>360</v>
      </c>
      <c r="F6" s="10">
        <v>6000</v>
      </c>
      <c r="G6" s="13">
        <f t="shared" si="0"/>
        <v>182</v>
      </c>
      <c r="H6" s="11">
        <f t="shared" si="1"/>
        <v>1092000</v>
      </c>
    </row>
    <row r="7" spans="1:8" x14ac:dyDescent="0.2">
      <c r="A7" s="2" t="s">
        <v>7</v>
      </c>
      <c r="B7" s="2" t="s">
        <v>14</v>
      </c>
      <c r="C7" s="2" t="s">
        <v>15</v>
      </c>
      <c r="D7" s="2">
        <v>0</v>
      </c>
      <c r="E7" s="2">
        <v>0</v>
      </c>
      <c r="F7" s="10">
        <v>8000</v>
      </c>
      <c r="G7" s="13">
        <f t="shared" si="0"/>
        <v>0</v>
      </c>
      <c r="H7" s="11">
        <f t="shared" si="1"/>
        <v>0</v>
      </c>
    </row>
    <row r="8" spans="1:8" x14ac:dyDescent="0.2">
      <c r="A8" s="2" t="s">
        <v>16</v>
      </c>
      <c r="B8" s="2" t="s">
        <v>17</v>
      </c>
      <c r="C8" s="2" t="s">
        <v>18</v>
      </c>
      <c r="D8" s="2">
        <v>4606</v>
      </c>
      <c r="E8" s="2">
        <v>1029</v>
      </c>
      <c r="F8" s="10">
        <v>3500</v>
      </c>
      <c r="G8" s="13">
        <f t="shared" si="0"/>
        <v>2817.5</v>
      </c>
      <c r="H8" s="11">
        <f t="shared" si="1"/>
        <v>9861250</v>
      </c>
    </row>
    <row r="9" spans="1:8" x14ac:dyDescent="0.2">
      <c r="A9" s="2" t="s">
        <v>16</v>
      </c>
      <c r="B9" s="2" t="s">
        <v>19</v>
      </c>
      <c r="C9" s="2" t="s">
        <v>20</v>
      </c>
      <c r="D9" s="2">
        <v>14</v>
      </c>
      <c r="E9" s="2">
        <v>20</v>
      </c>
      <c r="F9" s="10">
        <v>5000</v>
      </c>
      <c r="G9" s="13">
        <f t="shared" si="0"/>
        <v>17</v>
      </c>
      <c r="H9" s="11">
        <f t="shared" si="1"/>
        <v>85000</v>
      </c>
    </row>
    <row r="10" spans="1:8" x14ac:dyDescent="0.2">
      <c r="A10" s="2" t="s">
        <v>16</v>
      </c>
      <c r="B10" s="2" t="s">
        <v>21</v>
      </c>
      <c r="C10" s="2" t="s">
        <v>22</v>
      </c>
      <c r="D10" s="2">
        <v>1609</v>
      </c>
      <c r="E10" s="2">
        <v>1360</v>
      </c>
      <c r="F10" s="10">
        <v>3500</v>
      </c>
      <c r="G10" s="13">
        <f t="shared" si="0"/>
        <v>1484.5</v>
      </c>
      <c r="H10" s="11">
        <f t="shared" si="1"/>
        <v>5195750</v>
      </c>
    </row>
    <row r="11" spans="1:8" x14ac:dyDescent="0.2">
      <c r="A11" s="2" t="s">
        <v>16</v>
      </c>
      <c r="B11" s="2" t="s">
        <v>23</v>
      </c>
      <c r="C11" s="2" t="s">
        <v>24</v>
      </c>
      <c r="D11" s="2">
        <v>2310</v>
      </c>
      <c r="E11" s="2">
        <v>3014</v>
      </c>
      <c r="F11" s="10">
        <v>3500</v>
      </c>
      <c r="G11" s="13">
        <f t="shared" si="0"/>
        <v>2662</v>
      </c>
      <c r="H11" s="11">
        <f t="shared" si="1"/>
        <v>9317000</v>
      </c>
    </row>
    <row r="12" spans="1:8" x14ac:dyDescent="0.2">
      <c r="A12" s="2" t="s">
        <v>25</v>
      </c>
      <c r="B12" s="2" t="s">
        <v>26</v>
      </c>
      <c r="C12" s="2" t="s">
        <v>27</v>
      </c>
      <c r="D12" s="2">
        <v>58</v>
      </c>
      <c r="E12" s="2">
        <v>0</v>
      </c>
      <c r="F12" s="10">
        <v>10000</v>
      </c>
      <c r="G12" s="13">
        <f t="shared" si="0"/>
        <v>29</v>
      </c>
      <c r="H12" s="11">
        <f t="shared" si="1"/>
        <v>290000</v>
      </c>
    </row>
    <row r="13" spans="1:8" x14ac:dyDescent="0.2">
      <c r="A13" s="2" t="s">
        <v>25</v>
      </c>
      <c r="B13" s="2" t="s">
        <v>28</v>
      </c>
      <c r="C13" s="2" t="s">
        <v>29</v>
      </c>
      <c r="D13" s="2">
        <v>8</v>
      </c>
      <c r="E13" s="2">
        <v>0</v>
      </c>
      <c r="F13" s="10">
        <v>10000</v>
      </c>
      <c r="G13" s="13">
        <f t="shared" si="0"/>
        <v>4</v>
      </c>
      <c r="H13" s="11">
        <f t="shared" si="1"/>
        <v>40000</v>
      </c>
    </row>
    <row r="14" spans="1:8" x14ac:dyDescent="0.2">
      <c r="A14" s="2" t="s">
        <v>25</v>
      </c>
      <c r="B14" s="2" t="s">
        <v>30</v>
      </c>
      <c r="C14" s="2" t="s">
        <v>31</v>
      </c>
      <c r="D14" s="2">
        <v>26</v>
      </c>
      <c r="E14" s="2">
        <v>14</v>
      </c>
      <c r="F14" s="10">
        <v>10000</v>
      </c>
      <c r="G14" s="13">
        <f t="shared" si="0"/>
        <v>20</v>
      </c>
      <c r="H14" s="11">
        <f t="shared" si="1"/>
        <v>200000</v>
      </c>
    </row>
    <row r="15" spans="1:8" x14ac:dyDescent="0.2">
      <c r="A15" s="2" t="s">
        <v>25</v>
      </c>
      <c r="B15" s="2" t="s">
        <v>32</v>
      </c>
      <c r="C15" s="2" t="s">
        <v>33</v>
      </c>
      <c r="D15" s="2">
        <v>1</v>
      </c>
      <c r="E15" s="2">
        <v>0</v>
      </c>
      <c r="F15" s="10">
        <v>10000</v>
      </c>
      <c r="G15" s="13">
        <f t="shared" si="0"/>
        <v>0.5</v>
      </c>
      <c r="H15" s="11">
        <f t="shared" si="1"/>
        <v>5000</v>
      </c>
    </row>
    <row r="16" spans="1:8" x14ac:dyDescent="0.2">
      <c r="A16" s="2" t="s">
        <v>25</v>
      </c>
      <c r="B16" s="2" t="s">
        <v>34</v>
      </c>
      <c r="C16" s="2" t="s">
        <v>35</v>
      </c>
      <c r="D16" s="2">
        <v>0</v>
      </c>
      <c r="E16" s="2">
        <v>0</v>
      </c>
      <c r="F16" s="10">
        <v>10000</v>
      </c>
      <c r="G16" s="13">
        <f t="shared" si="0"/>
        <v>0</v>
      </c>
      <c r="H16" s="11">
        <f t="shared" si="1"/>
        <v>0</v>
      </c>
    </row>
    <row r="17" spans="1:8" x14ac:dyDescent="0.2">
      <c r="A17" s="2" t="s">
        <v>25</v>
      </c>
      <c r="B17" s="2" t="s">
        <v>36</v>
      </c>
      <c r="C17" s="2" t="s">
        <v>37</v>
      </c>
      <c r="D17" s="2">
        <v>0</v>
      </c>
      <c r="E17" s="2">
        <v>0</v>
      </c>
      <c r="F17" s="10">
        <v>10000</v>
      </c>
      <c r="G17" s="13">
        <f t="shared" si="0"/>
        <v>0</v>
      </c>
      <c r="H17" s="11">
        <f t="shared" si="1"/>
        <v>0</v>
      </c>
    </row>
    <row r="18" spans="1:8" x14ac:dyDescent="0.2">
      <c r="A18" s="2" t="s">
        <v>25</v>
      </c>
      <c r="B18" s="2" t="s">
        <v>38</v>
      </c>
      <c r="C18" s="2" t="s">
        <v>39</v>
      </c>
      <c r="D18" s="2">
        <v>66</v>
      </c>
      <c r="E18" s="2">
        <v>5</v>
      </c>
      <c r="F18" s="10">
        <v>10000</v>
      </c>
      <c r="G18" s="13">
        <f t="shared" si="0"/>
        <v>35.5</v>
      </c>
      <c r="H18" s="11">
        <f t="shared" si="1"/>
        <v>355000</v>
      </c>
    </row>
    <row r="19" spans="1:8" x14ac:dyDescent="0.2">
      <c r="A19" s="2" t="s">
        <v>25</v>
      </c>
      <c r="B19" s="2" t="s">
        <v>40</v>
      </c>
      <c r="C19" s="2" t="s">
        <v>41</v>
      </c>
      <c r="D19" s="2">
        <v>113</v>
      </c>
      <c r="E19" s="2">
        <v>0</v>
      </c>
      <c r="F19" s="10">
        <v>10000</v>
      </c>
      <c r="G19" s="13">
        <f t="shared" si="0"/>
        <v>56.5</v>
      </c>
      <c r="H19" s="11">
        <f t="shared" si="1"/>
        <v>565000</v>
      </c>
    </row>
    <row r="20" spans="1:8" x14ac:dyDescent="0.2">
      <c r="A20" s="2" t="s">
        <v>25</v>
      </c>
      <c r="B20" s="2" t="s">
        <v>42</v>
      </c>
      <c r="C20" s="2" t="s">
        <v>43</v>
      </c>
      <c r="D20" s="2">
        <v>55</v>
      </c>
      <c r="E20" s="2">
        <v>16</v>
      </c>
      <c r="F20" s="10">
        <v>10000</v>
      </c>
      <c r="G20" s="13">
        <f t="shared" si="0"/>
        <v>35.5</v>
      </c>
      <c r="H20" s="11">
        <f t="shared" si="1"/>
        <v>355000</v>
      </c>
    </row>
    <row r="21" spans="1:8" x14ac:dyDescent="0.2">
      <c r="A21" s="2" t="s">
        <v>25</v>
      </c>
      <c r="B21" s="2" t="s">
        <v>44</v>
      </c>
      <c r="C21" s="2" t="s">
        <v>45</v>
      </c>
      <c r="D21" s="2">
        <v>59</v>
      </c>
      <c r="E21" s="2">
        <v>100</v>
      </c>
      <c r="F21" s="10">
        <v>10000</v>
      </c>
      <c r="G21" s="13">
        <f t="shared" si="0"/>
        <v>79.5</v>
      </c>
      <c r="H21" s="11">
        <f t="shared" si="1"/>
        <v>795000</v>
      </c>
    </row>
    <row r="22" spans="1:8" x14ac:dyDescent="0.2">
      <c r="A22" s="2" t="s">
        <v>25</v>
      </c>
      <c r="B22" s="2" t="s">
        <v>46</v>
      </c>
      <c r="C22" s="2" t="s">
        <v>47</v>
      </c>
      <c r="D22" s="2">
        <v>13</v>
      </c>
      <c r="E22" s="2">
        <v>0</v>
      </c>
      <c r="F22" s="10">
        <v>10000</v>
      </c>
      <c r="G22" s="13">
        <f t="shared" si="0"/>
        <v>6.5</v>
      </c>
      <c r="H22" s="11">
        <f t="shared" si="1"/>
        <v>65000</v>
      </c>
    </row>
    <row r="23" spans="1:8" x14ac:dyDescent="0.2">
      <c r="A23" s="2" t="s">
        <v>25</v>
      </c>
      <c r="B23" s="2" t="s">
        <v>48</v>
      </c>
      <c r="C23" s="2" t="s">
        <v>49</v>
      </c>
      <c r="D23" s="2">
        <v>0</v>
      </c>
      <c r="E23" s="2">
        <v>0</v>
      </c>
      <c r="F23" s="10">
        <v>10000</v>
      </c>
      <c r="G23" s="13">
        <f t="shared" si="0"/>
        <v>0</v>
      </c>
      <c r="H23" s="11">
        <f t="shared" si="1"/>
        <v>0</v>
      </c>
    </row>
    <row r="24" spans="1:8" x14ac:dyDescent="0.2">
      <c r="A24" s="2" t="s">
        <v>25</v>
      </c>
      <c r="B24" s="2" t="s">
        <v>50</v>
      </c>
      <c r="C24" s="2" t="s">
        <v>51</v>
      </c>
      <c r="D24" s="2">
        <v>0</v>
      </c>
      <c r="E24" s="2">
        <v>0</v>
      </c>
      <c r="F24" s="10">
        <v>10000</v>
      </c>
      <c r="G24" s="13">
        <f t="shared" si="0"/>
        <v>0</v>
      </c>
      <c r="H24" s="11">
        <f t="shared" si="1"/>
        <v>0</v>
      </c>
    </row>
    <row r="25" spans="1:8" x14ac:dyDescent="0.2">
      <c r="A25" s="2" t="s">
        <v>25</v>
      </c>
      <c r="B25" s="2" t="s">
        <v>52</v>
      </c>
      <c r="C25" s="2" t="s">
        <v>53</v>
      </c>
      <c r="D25" s="2">
        <v>0</v>
      </c>
      <c r="E25" s="2">
        <v>0</v>
      </c>
      <c r="F25" s="10">
        <v>10000</v>
      </c>
      <c r="G25" s="13">
        <f t="shared" si="0"/>
        <v>0</v>
      </c>
      <c r="H25" s="11">
        <f t="shared" si="1"/>
        <v>0</v>
      </c>
    </row>
    <row r="26" spans="1:8" x14ac:dyDescent="0.2">
      <c r="A26" s="2" t="s">
        <v>25</v>
      </c>
      <c r="B26" s="2" t="s">
        <v>54</v>
      </c>
      <c r="C26" s="2" t="s">
        <v>55</v>
      </c>
      <c r="D26" s="2">
        <v>0</v>
      </c>
      <c r="E26" s="2">
        <v>0</v>
      </c>
      <c r="F26" s="10">
        <v>10000</v>
      </c>
      <c r="G26" s="13">
        <f t="shared" si="0"/>
        <v>0</v>
      </c>
      <c r="H26" s="11">
        <f t="shared" si="1"/>
        <v>0</v>
      </c>
    </row>
    <row r="27" spans="1:8" x14ac:dyDescent="0.2">
      <c r="A27" s="2" t="s">
        <v>25</v>
      </c>
      <c r="B27" s="2" t="s">
        <v>56</v>
      </c>
      <c r="C27" s="2" t="s">
        <v>57</v>
      </c>
      <c r="D27" s="2">
        <v>0</v>
      </c>
      <c r="E27" s="2">
        <v>0</v>
      </c>
      <c r="F27" s="10">
        <v>10000</v>
      </c>
      <c r="G27" s="13">
        <f t="shared" si="0"/>
        <v>0</v>
      </c>
      <c r="H27" s="11">
        <f t="shared" si="1"/>
        <v>0</v>
      </c>
    </row>
    <row r="28" spans="1:8" x14ac:dyDescent="0.2">
      <c r="A28" s="2" t="s">
        <v>58</v>
      </c>
      <c r="B28" s="2" t="s">
        <v>59</v>
      </c>
      <c r="C28" s="2" t="s">
        <v>60</v>
      </c>
      <c r="D28" s="2">
        <v>0</v>
      </c>
      <c r="E28" s="2">
        <v>66</v>
      </c>
      <c r="F28" s="10">
        <v>3500</v>
      </c>
      <c r="G28" s="13">
        <f t="shared" si="0"/>
        <v>33</v>
      </c>
      <c r="H28" s="11">
        <f t="shared" si="1"/>
        <v>115500</v>
      </c>
    </row>
    <row r="29" spans="1:8" x14ac:dyDescent="0.2">
      <c r="A29" s="2" t="s">
        <v>58</v>
      </c>
      <c r="B29" s="2" t="s">
        <v>61</v>
      </c>
      <c r="C29" s="2" t="s">
        <v>62</v>
      </c>
      <c r="D29" s="2">
        <v>7944</v>
      </c>
      <c r="E29" s="2">
        <v>5174</v>
      </c>
      <c r="F29" s="10">
        <v>4500</v>
      </c>
      <c r="G29" s="13">
        <f t="shared" si="0"/>
        <v>6559</v>
      </c>
      <c r="H29" s="11">
        <f t="shared" si="1"/>
        <v>29515500</v>
      </c>
    </row>
    <row r="30" spans="1:8" x14ac:dyDescent="0.2">
      <c r="A30" s="2" t="s">
        <v>63</v>
      </c>
      <c r="B30" s="2" t="s">
        <v>64</v>
      </c>
      <c r="C30" s="3" t="s">
        <v>129</v>
      </c>
      <c r="D30" s="2">
        <v>4596</v>
      </c>
      <c r="E30" s="2">
        <v>7300</v>
      </c>
      <c r="F30" s="10">
        <v>416.66666666666669</v>
      </c>
      <c r="G30" s="13">
        <f t="shared" si="0"/>
        <v>5948</v>
      </c>
      <c r="H30" s="11">
        <f t="shared" si="1"/>
        <v>2478333.3333333335</v>
      </c>
    </row>
    <row r="31" spans="1:8" x14ac:dyDescent="0.2">
      <c r="A31" s="2" t="s">
        <v>63</v>
      </c>
      <c r="B31" s="2" t="s">
        <v>66</v>
      </c>
      <c r="C31" s="3" t="s">
        <v>130</v>
      </c>
      <c r="D31" s="2">
        <v>4146</v>
      </c>
      <c r="E31" s="2">
        <v>5200</v>
      </c>
      <c r="F31" s="10">
        <v>333.33333333333331</v>
      </c>
      <c r="G31" s="13">
        <f t="shared" si="0"/>
        <v>4673</v>
      </c>
      <c r="H31" s="11">
        <f t="shared" si="1"/>
        <v>1557666.6666666665</v>
      </c>
    </row>
    <row r="32" spans="1:8" x14ac:dyDescent="0.2">
      <c r="A32" s="2" t="s">
        <v>63</v>
      </c>
      <c r="B32" s="2" t="s">
        <v>68</v>
      </c>
      <c r="C32" s="3" t="s">
        <v>131</v>
      </c>
      <c r="D32" s="2">
        <v>6006</v>
      </c>
      <c r="E32" s="2">
        <v>6050</v>
      </c>
      <c r="F32" s="10">
        <v>283.33333333333331</v>
      </c>
      <c r="G32" s="13">
        <f t="shared" si="0"/>
        <v>6028</v>
      </c>
      <c r="H32" s="11">
        <f t="shared" si="1"/>
        <v>1707933.3333333333</v>
      </c>
    </row>
    <row r="33" spans="1:8" x14ac:dyDescent="0.2">
      <c r="A33" s="2" t="s">
        <v>63</v>
      </c>
      <c r="B33" s="2" t="s">
        <v>70</v>
      </c>
      <c r="C33" s="3" t="s">
        <v>132</v>
      </c>
      <c r="D33" s="2">
        <v>990</v>
      </c>
      <c r="E33" s="2">
        <v>1100</v>
      </c>
      <c r="F33" s="10">
        <v>450</v>
      </c>
      <c r="G33" s="13">
        <f t="shared" si="0"/>
        <v>1045</v>
      </c>
      <c r="H33" s="11">
        <f t="shared" si="1"/>
        <v>470250</v>
      </c>
    </row>
    <row r="34" spans="1:8" x14ac:dyDescent="0.2">
      <c r="A34" s="2" t="s">
        <v>63</v>
      </c>
      <c r="B34" s="2" t="s">
        <v>72</v>
      </c>
      <c r="C34" s="2" t="s">
        <v>73</v>
      </c>
      <c r="D34" s="2">
        <v>4250</v>
      </c>
      <c r="E34" s="2">
        <v>2000</v>
      </c>
      <c r="F34" s="10">
        <v>450</v>
      </c>
      <c r="G34" s="13">
        <f t="shared" si="0"/>
        <v>3125</v>
      </c>
      <c r="H34" s="11">
        <f t="shared" si="1"/>
        <v>1406250</v>
      </c>
    </row>
    <row r="35" spans="1:8" x14ac:dyDescent="0.2">
      <c r="A35" s="2" t="s">
        <v>63</v>
      </c>
      <c r="B35" s="2" t="s">
        <v>74</v>
      </c>
      <c r="C35" s="3" t="s">
        <v>133</v>
      </c>
      <c r="D35" s="2">
        <v>2670</v>
      </c>
      <c r="E35" s="2">
        <v>1500</v>
      </c>
      <c r="F35" s="10">
        <v>450</v>
      </c>
      <c r="G35" s="13">
        <f t="shared" si="0"/>
        <v>2085</v>
      </c>
      <c r="H35" s="11">
        <f t="shared" si="1"/>
        <v>938250</v>
      </c>
    </row>
    <row r="36" spans="1:8" x14ac:dyDescent="0.2">
      <c r="A36" s="2" t="s">
        <v>63</v>
      </c>
      <c r="B36" s="2" t="s">
        <v>76</v>
      </c>
      <c r="C36" s="3" t="s">
        <v>134</v>
      </c>
      <c r="D36" s="2">
        <v>2300</v>
      </c>
      <c r="E36" s="2">
        <v>3500</v>
      </c>
      <c r="F36" s="10">
        <v>450</v>
      </c>
      <c r="G36" s="13">
        <f t="shared" si="0"/>
        <v>2900</v>
      </c>
      <c r="H36" s="11">
        <f t="shared" si="1"/>
        <v>1305000</v>
      </c>
    </row>
    <row r="37" spans="1:8" x14ac:dyDescent="0.2">
      <c r="A37" s="2" t="s">
        <v>63</v>
      </c>
      <c r="B37" s="2" t="s">
        <v>78</v>
      </c>
      <c r="C37" s="3" t="s">
        <v>135</v>
      </c>
      <c r="D37" s="2">
        <v>828</v>
      </c>
      <c r="E37" s="2">
        <v>1400</v>
      </c>
      <c r="F37" s="10">
        <v>258.33333333333331</v>
      </c>
      <c r="G37" s="13">
        <f t="shared" si="0"/>
        <v>1114</v>
      </c>
      <c r="H37" s="11">
        <f t="shared" si="1"/>
        <v>287783.33333333331</v>
      </c>
    </row>
    <row r="38" spans="1:8" x14ac:dyDescent="0.2">
      <c r="A38" s="2" t="s">
        <v>63</v>
      </c>
      <c r="B38" s="2" t="s">
        <v>80</v>
      </c>
      <c r="C38" s="3" t="s">
        <v>136</v>
      </c>
      <c r="D38" s="2">
        <v>5670</v>
      </c>
      <c r="E38" s="2">
        <v>650</v>
      </c>
      <c r="F38" s="10">
        <v>450</v>
      </c>
      <c r="G38" s="13">
        <f t="shared" si="0"/>
        <v>3160</v>
      </c>
      <c r="H38" s="11">
        <f t="shared" si="1"/>
        <v>1422000</v>
      </c>
    </row>
    <row r="39" spans="1:8" x14ac:dyDescent="0.2">
      <c r="A39" s="2" t="s">
        <v>63</v>
      </c>
      <c r="B39" s="2" t="s">
        <v>82</v>
      </c>
      <c r="C39" s="3" t="s">
        <v>137</v>
      </c>
      <c r="D39" s="2">
        <v>740</v>
      </c>
      <c r="E39" s="2">
        <v>600</v>
      </c>
      <c r="F39" s="10">
        <v>450</v>
      </c>
      <c r="G39" s="13">
        <f t="shared" si="0"/>
        <v>670</v>
      </c>
      <c r="H39" s="11">
        <f t="shared" si="1"/>
        <v>301500</v>
      </c>
    </row>
    <row r="40" spans="1:8" x14ac:dyDescent="0.2">
      <c r="A40" s="2" t="s">
        <v>63</v>
      </c>
      <c r="B40" s="2" t="s">
        <v>84</v>
      </c>
      <c r="C40" s="3" t="s">
        <v>138</v>
      </c>
      <c r="D40" s="2">
        <v>2984</v>
      </c>
      <c r="E40" s="2">
        <v>3650</v>
      </c>
      <c r="F40" s="10">
        <v>250</v>
      </c>
      <c r="G40" s="13">
        <f t="shared" si="0"/>
        <v>3317</v>
      </c>
      <c r="H40" s="11">
        <f t="shared" si="1"/>
        <v>829250</v>
      </c>
    </row>
    <row r="41" spans="1:8" x14ac:dyDescent="0.2">
      <c r="A41" s="2" t="s">
        <v>63</v>
      </c>
      <c r="B41" s="2" t="s">
        <v>86</v>
      </c>
      <c r="C41" s="2" t="s">
        <v>87</v>
      </c>
      <c r="D41" s="2">
        <v>2150</v>
      </c>
      <c r="E41" s="2">
        <v>1400</v>
      </c>
      <c r="F41" s="10">
        <v>450</v>
      </c>
      <c r="G41" s="13">
        <f t="shared" si="0"/>
        <v>1775</v>
      </c>
      <c r="H41" s="11">
        <f t="shared" si="1"/>
        <v>798750</v>
      </c>
    </row>
    <row r="42" spans="1:8" x14ac:dyDescent="0.2">
      <c r="A42" s="2" t="s">
        <v>63</v>
      </c>
      <c r="B42" s="2" t="s">
        <v>88</v>
      </c>
      <c r="C42" s="3" t="s">
        <v>139</v>
      </c>
      <c r="D42" s="2">
        <v>0</v>
      </c>
      <c r="E42" s="2">
        <v>0</v>
      </c>
      <c r="F42" s="10">
        <v>450</v>
      </c>
      <c r="G42" s="13">
        <f t="shared" si="0"/>
        <v>0</v>
      </c>
      <c r="H42" s="11">
        <f t="shared" si="1"/>
        <v>0</v>
      </c>
    </row>
    <row r="43" spans="1:8" x14ac:dyDescent="0.2">
      <c r="A43" s="2" t="s">
        <v>90</v>
      </c>
      <c r="B43" s="2" t="s">
        <v>91</v>
      </c>
      <c r="C43" s="2" t="s">
        <v>92</v>
      </c>
      <c r="D43" s="2">
        <v>390</v>
      </c>
      <c r="E43" s="2">
        <v>1087</v>
      </c>
      <c r="F43" s="10">
        <v>4000</v>
      </c>
      <c r="G43" s="13">
        <f t="shared" si="0"/>
        <v>738.5</v>
      </c>
      <c r="H43" s="11">
        <f t="shared" si="1"/>
        <v>2954000</v>
      </c>
    </row>
    <row r="44" spans="1:8" x14ac:dyDescent="0.2">
      <c r="A44" s="2" t="s">
        <v>90</v>
      </c>
      <c r="B44" s="2" t="s">
        <v>93</v>
      </c>
      <c r="C44" s="3" t="s">
        <v>140</v>
      </c>
      <c r="D44" s="2">
        <v>3458</v>
      </c>
      <c r="E44" s="2">
        <v>2545</v>
      </c>
      <c r="F44" s="10">
        <v>5000</v>
      </c>
      <c r="G44" s="13">
        <f t="shared" si="0"/>
        <v>3001.5</v>
      </c>
      <c r="H44" s="11">
        <f t="shared" si="1"/>
        <v>15007500</v>
      </c>
    </row>
    <row r="45" spans="1:8" x14ac:dyDescent="0.2">
      <c r="A45" s="2" t="s">
        <v>90</v>
      </c>
      <c r="B45" s="2" t="s">
        <v>95</v>
      </c>
      <c r="C45" s="3" t="s">
        <v>141</v>
      </c>
      <c r="D45" s="2">
        <v>3853</v>
      </c>
      <c r="E45" s="2">
        <v>4035</v>
      </c>
      <c r="F45" s="10">
        <v>3500</v>
      </c>
      <c r="G45" s="13">
        <f t="shared" si="0"/>
        <v>3944</v>
      </c>
      <c r="H45" s="11">
        <f t="shared" si="1"/>
        <v>13804000</v>
      </c>
    </row>
    <row r="46" spans="1:8" x14ac:dyDescent="0.2">
      <c r="A46" s="2" t="s">
        <v>90</v>
      </c>
      <c r="B46" s="2" t="s">
        <v>97</v>
      </c>
      <c r="C46" s="3" t="s">
        <v>142</v>
      </c>
      <c r="D46" s="2">
        <v>781</v>
      </c>
      <c r="E46" s="2">
        <v>1634</v>
      </c>
      <c r="F46" s="10">
        <v>4000</v>
      </c>
      <c r="G46" s="13">
        <f t="shared" si="0"/>
        <v>1207.5</v>
      </c>
      <c r="H46" s="11">
        <f t="shared" si="1"/>
        <v>4830000</v>
      </c>
    </row>
    <row r="47" spans="1:8" x14ac:dyDescent="0.2">
      <c r="A47" s="2" t="s">
        <v>90</v>
      </c>
      <c r="B47" s="2" t="s">
        <v>99</v>
      </c>
      <c r="C47" s="3" t="s">
        <v>100</v>
      </c>
      <c r="D47" s="2">
        <v>0</v>
      </c>
      <c r="E47" s="2">
        <v>1248</v>
      </c>
      <c r="F47" s="10">
        <v>4500</v>
      </c>
      <c r="G47" s="13">
        <f t="shared" si="0"/>
        <v>624</v>
      </c>
      <c r="H47" s="11">
        <f t="shared" si="1"/>
        <v>2808000</v>
      </c>
    </row>
    <row r="48" spans="1:8" x14ac:dyDescent="0.2">
      <c r="A48" s="2" t="s">
        <v>101</v>
      </c>
      <c r="B48" s="2" t="s">
        <v>102</v>
      </c>
      <c r="C48" s="2" t="s">
        <v>103</v>
      </c>
      <c r="D48" s="2">
        <v>250</v>
      </c>
      <c r="E48" s="2">
        <v>499</v>
      </c>
      <c r="F48" s="10">
        <v>15000</v>
      </c>
      <c r="G48" s="13">
        <f t="shared" si="0"/>
        <v>374.5</v>
      </c>
      <c r="H48" s="11">
        <f t="shared" si="1"/>
        <v>5617500</v>
      </c>
    </row>
    <row r="49" spans="1:8" x14ac:dyDescent="0.2">
      <c r="A49" s="2" t="s">
        <v>101</v>
      </c>
      <c r="B49" s="2" t="s">
        <v>104</v>
      </c>
      <c r="C49" s="2" t="s">
        <v>105</v>
      </c>
      <c r="D49" s="2">
        <v>0</v>
      </c>
      <c r="E49" s="2">
        <v>64</v>
      </c>
      <c r="F49" s="10">
        <v>6500</v>
      </c>
      <c r="G49" s="13">
        <f t="shared" si="0"/>
        <v>32</v>
      </c>
      <c r="H49" s="11">
        <f t="shared" si="1"/>
        <v>208000</v>
      </c>
    </row>
    <row r="50" spans="1:8" x14ac:dyDescent="0.2">
      <c r="A50" s="2" t="s">
        <v>101</v>
      </c>
      <c r="B50" s="2" t="s">
        <v>106</v>
      </c>
      <c r="C50" s="2" t="s">
        <v>107</v>
      </c>
      <c r="D50" s="2">
        <v>0</v>
      </c>
      <c r="E50" s="2">
        <v>8</v>
      </c>
      <c r="F50" s="10">
        <v>6000</v>
      </c>
      <c r="G50" s="13">
        <f t="shared" si="0"/>
        <v>4</v>
      </c>
      <c r="H50" s="11">
        <f t="shared" si="1"/>
        <v>24000</v>
      </c>
    </row>
    <row r="51" spans="1:8" x14ac:dyDescent="0.2">
      <c r="A51" s="2" t="s">
        <v>101</v>
      </c>
      <c r="B51" s="2" t="s">
        <v>108</v>
      </c>
      <c r="C51" s="2" t="s">
        <v>109</v>
      </c>
      <c r="D51" s="2">
        <v>1323</v>
      </c>
      <c r="E51" s="2">
        <v>670</v>
      </c>
      <c r="F51" s="10">
        <v>5500</v>
      </c>
      <c r="G51" s="13">
        <f t="shared" si="0"/>
        <v>996.5</v>
      </c>
      <c r="H51" s="11">
        <f t="shared" si="1"/>
        <v>5480750</v>
      </c>
    </row>
    <row r="52" spans="1:8" x14ac:dyDescent="0.2">
      <c r="A52" s="2" t="s">
        <v>101</v>
      </c>
      <c r="B52" s="2" t="s">
        <v>110</v>
      </c>
      <c r="C52" s="2" t="s">
        <v>111</v>
      </c>
      <c r="D52" s="2">
        <v>553</v>
      </c>
      <c r="E52" s="2">
        <v>499</v>
      </c>
      <c r="F52" s="10">
        <v>5000</v>
      </c>
      <c r="G52" s="13">
        <f t="shared" si="0"/>
        <v>526</v>
      </c>
      <c r="H52" s="11">
        <f t="shared" si="1"/>
        <v>2630000</v>
      </c>
    </row>
    <row r="53" spans="1:8" x14ac:dyDescent="0.2">
      <c r="A53" s="2" t="s">
        <v>101</v>
      </c>
      <c r="B53" s="2" t="s">
        <v>112</v>
      </c>
      <c r="C53" s="2" t="s">
        <v>113</v>
      </c>
      <c r="D53" s="2">
        <v>0</v>
      </c>
      <c r="E53" s="2">
        <v>140</v>
      </c>
      <c r="F53" s="10">
        <v>5000</v>
      </c>
      <c r="G53" s="13">
        <f t="shared" si="0"/>
        <v>70</v>
      </c>
      <c r="H53" s="11">
        <f t="shared" si="1"/>
        <v>350000</v>
      </c>
    </row>
    <row r="54" spans="1:8" x14ac:dyDescent="0.2">
      <c r="G54" s="1" t="s">
        <v>148</v>
      </c>
      <c r="H54" s="12">
        <f>SUM(H4:H53)</f>
        <v>126508716.66666667</v>
      </c>
    </row>
    <row r="57" spans="1:8" x14ac:dyDescent="0.2">
      <c r="A57" s="1" t="s">
        <v>0</v>
      </c>
      <c r="B57" s="1" t="s">
        <v>114</v>
      </c>
      <c r="C57" s="1" t="s">
        <v>128</v>
      </c>
    </row>
    <row r="58" spans="1:8" x14ac:dyDescent="0.2">
      <c r="A58" s="2" t="s">
        <v>7</v>
      </c>
      <c r="B58" s="2" t="s">
        <v>116</v>
      </c>
      <c r="C58" s="10">
        <f>SUM(H4:H7)</f>
        <v>2532000</v>
      </c>
    </row>
    <row r="59" spans="1:8" x14ac:dyDescent="0.2">
      <c r="A59" s="2" t="s">
        <v>16</v>
      </c>
      <c r="B59" s="2" t="s">
        <v>117</v>
      </c>
      <c r="C59" s="10">
        <f>SUM(H8:H11)</f>
        <v>24459000</v>
      </c>
    </row>
    <row r="60" spans="1:8" x14ac:dyDescent="0.2">
      <c r="A60" s="2" t="s">
        <v>25</v>
      </c>
      <c r="B60" s="2" t="s">
        <v>118</v>
      </c>
      <c r="C60" s="10">
        <f>SUM(H12:H27)</f>
        <v>2670000</v>
      </c>
    </row>
    <row r="61" spans="1:8" x14ac:dyDescent="0.2">
      <c r="A61" s="2" t="s">
        <v>58</v>
      </c>
      <c r="B61" s="2" t="s">
        <v>119</v>
      </c>
      <c r="C61" s="10">
        <f>SUM(H28:H29)</f>
        <v>29631000</v>
      </c>
    </row>
    <row r="62" spans="1:8" x14ac:dyDescent="0.2">
      <c r="A62" s="2" t="s">
        <v>63</v>
      </c>
      <c r="B62" s="2" t="s">
        <v>120</v>
      </c>
      <c r="C62" s="19">
        <f>SUM(H30:H42)</f>
        <v>13502966.666666666</v>
      </c>
    </row>
    <row r="63" spans="1:8" x14ac:dyDescent="0.2">
      <c r="A63" s="2" t="s">
        <v>90</v>
      </c>
      <c r="B63" s="2" t="s">
        <v>121</v>
      </c>
      <c r="C63" s="10">
        <f>SUM(H43:H47)</f>
        <v>39403500</v>
      </c>
    </row>
    <row r="64" spans="1:8" x14ac:dyDescent="0.2">
      <c r="A64" s="2" t="s">
        <v>153</v>
      </c>
      <c r="B64" s="2" t="s">
        <v>122</v>
      </c>
      <c r="C64" s="10">
        <f>SUM(H48:H53)</f>
        <v>14310250</v>
      </c>
    </row>
  </sheetData>
  <mergeCells count="1">
    <mergeCell ref="A1:H2"/>
  </mergeCells>
  <phoneticPr fontId="6" type="noConversion"/>
  <pageMargins left="0.7" right="0.7" top="0.75" bottom="0.75" header="0.3" footer="0.3"/>
  <ignoredErrors>
    <ignoredError sqref="G3:G53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1C63D-9A04-4A53-89A9-C6787A323BBD}">
  <dimension ref="A1:H64"/>
  <sheetViews>
    <sheetView topLeftCell="A10" zoomScale="80" zoomScaleNormal="80" workbookViewId="0">
      <selection activeCell="E3" sqref="E3"/>
    </sheetView>
  </sheetViews>
  <sheetFormatPr baseColWidth="10" defaultRowHeight="12.75" x14ac:dyDescent="0.2"/>
  <cols>
    <col min="1" max="1" width="19" style="4" customWidth="1"/>
    <col min="2" max="2" width="14.140625" style="4" customWidth="1"/>
    <col min="3" max="3" width="45.7109375" style="4" bestFit="1" customWidth="1"/>
    <col min="4" max="4" width="13.28515625" style="4" customWidth="1"/>
    <col min="5" max="5" width="12.85546875" style="4" bestFit="1" customWidth="1"/>
    <col min="6" max="6" width="17.5703125" style="4" customWidth="1"/>
    <col min="7" max="7" width="16.5703125" style="4" bestFit="1" customWidth="1"/>
    <col min="8" max="8" width="20" style="4" customWidth="1"/>
    <col min="9" max="16384" width="11.42578125" style="4"/>
  </cols>
  <sheetData>
    <row r="1" spans="1:8" x14ac:dyDescent="0.2">
      <c r="A1" s="14" t="s">
        <v>151</v>
      </c>
      <c r="B1" s="15"/>
      <c r="C1" s="15"/>
      <c r="D1" s="15"/>
      <c r="E1" s="15"/>
      <c r="F1" s="15"/>
      <c r="G1" s="15"/>
      <c r="H1" s="15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38.25" x14ac:dyDescent="0.2">
      <c r="A3" s="1" t="s">
        <v>124</v>
      </c>
      <c r="B3" s="1" t="s">
        <v>1</v>
      </c>
      <c r="C3" s="1" t="s">
        <v>125</v>
      </c>
      <c r="D3" s="1" t="s">
        <v>144</v>
      </c>
      <c r="E3" s="1" t="s">
        <v>154</v>
      </c>
      <c r="F3" s="1" t="s">
        <v>145</v>
      </c>
      <c r="G3" s="1" t="s">
        <v>128</v>
      </c>
      <c r="H3" s="1" t="s">
        <v>146</v>
      </c>
    </row>
    <row r="4" spans="1:8" x14ac:dyDescent="0.2">
      <c r="A4" s="2" t="s">
        <v>7</v>
      </c>
      <c r="B4" s="2" t="s">
        <v>8</v>
      </c>
      <c r="C4" s="2" t="s">
        <v>9</v>
      </c>
      <c r="D4" s="2">
        <v>0</v>
      </c>
      <c r="E4" s="10">
        <v>9000</v>
      </c>
      <c r="F4" s="10">
        <f>D4*E4</f>
        <v>0</v>
      </c>
      <c r="G4" s="11">
        <f>'INVENTARIO PROMEDIO'!H4</f>
        <v>859500</v>
      </c>
      <c r="H4" s="2">
        <f t="shared" ref="H4:H53" si="0">IF(G4=0,0,F4/G4)</f>
        <v>0</v>
      </c>
    </row>
    <row r="5" spans="1:8" x14ac:dyDescent="0.2">
      <c r="A5" s="2" t="s">
        <v>7</v>
      </c>
      <c r="B5" s="2" t="s">
        <v>10</v>
      </c>
      <c r="C5" s="2" t="s">
        <v>11</v>
      </c>
      <c r="D5" s="2">
        <v>0</v>
      </c>
      <c r="E5" s="10">
        <v>9000</v>
      </c>
      <c r="F5" s="10">
        <f t="shared" ref="F5:F53" si="1">D5*E5</f>
        <v>0</v>
      </c>
      <c r="G5" s="11">
        <f>'INVENTARIO PROMEDIO'!H5</f>
        <v>580500</v>
      </c>
      <c r="H5" s="2">
        <f t="shared" si="0"/>
        <v>0</v>
      </c>
    </row>
    <row r="6" spans="1:8" x14ac:dyDescent="0.2">
      <c r="A6" s="2" t="s">
        <v>7</v>
      </c>
      <c r="B6" s="2" t="s">
        <v>12</v>
      </c>
      <c r="C6" s="2" t="s">
        <v>13</v>
      </c>
      <c r="D6" s="2">
        <v>1172</v>
      </c>
      <c r="E6" s="10">
        <v>6000</v>
      </c>
      <c r="F6" s="10">
        <f>D6*E6</f>
        <v>7032000</v>
      </c>
      <c r="G6" s="11">
        <f>'INVENTARIO PROMEDIO'!H6</f>
        <v>1092000</v>
      </c>
      <c r="H6" s="2">
        <f t="shared" si="0"/>
        <v>6.4395604395604398</v>
      </c>
    </row>
    <row r="7" spans="1:8" x14ac:dyDescent="0.2">
      <c r="A7" s="2" t="s">
        <v>7</v>
      </c>
      <c r="B7" s="2" t="s">
        <v>14</v>
      </c>
      <c r="C7" s="2" t="s">
        <v>15</v>
      </c>
      <c r="D7" s="2">
        <v>0</v>
      </c>
      <c r="E7" s="10">
        <v>8000</v>
      </c>
      <c r="F7" s="10">
        <f t="shared" si="1"/>
        <v>0</v>
      </c>
      <c r="G7" s="11">
        <f>'INVENTARIO PROMEDIO'!H7</f>
        <v>0</v>
      </c>
      <c r="H7" s="2">
        <f>IF(G7=0,0,F7/G7)</f>
        <v>0</v>
      </c>
    </row>
    <row r="8" spans="1:8" x14ac:dyDescent="0.2">
      <c r="A8" s="2" t="s">
        <v>16</v>
      </c>
      <c r="B8" s="2" t="s">
        <v>17</v>
      </c>
      <c r="C8" s="2" t="s">
        <v>18</v>
      </c>
      <c r="D8" s="2">
        <v>8720</v>
      </c>
      <c r="E8" s="10">
        <v>3500</v>
      </c>
      <c r="F8" s="10">
        <f t="shared" si="1"/>
        <v>30520000</v>
      </c>
      <c r="G8" s="11">
        <f>'INVENTARIO PROMEDIO'!H8</f>
        <v>9861250</v>
      </c>
      <c r="H8" s="2">
        <f t="shared" si="0"/>
        <v>3.0949423247559893</v>
      </c>
    </row>
    <row r="9" spans="1:8" x14ac:dyDescent="0.2">
      <c r="A9" s="2" t="s">
        <v>16</v>
      </c>
      <c r="B9" s="2" t="s">
        <v>19</v>
      </c>
      <c r="C9" s="2" t="s">
        <v>20</v>
      </c>
      <c r="D9" s="2">
        <v>0</v>
      </c>
      <c r="E9" s="10">
        <v>5000</v>
      </c>
      <c r="F9" s="10">
        <f t="shared" si="1"/>
        <v>0</v>
      </c>
      <c r="G9" s="11">
        <f>'INVENTARIO PROMEDIO'!H9</f>
        <v>85000</v>
      </c>
      <c r="H9" s="2">
        <f t="shared" si="0"/>
        <v>0</v>
      </c>
    </row>
    <row r="10" spans="1:8" x14ac:dyDescent="0.2">
      <c r="A10" s="2" t="s">
        <v>16</v>
      </c>
      <c r="B10" s="2" t="s">
        <v>21</v>
      </c>
      <c r="C10" s="2" t="s">
        <v>22</v>
      </c>
      <c r="D10" s="2">
        <v>8134</v>
      </c>
      <c r="E10" s="10">
        <v>3500</v>
      </c>
      <c r="F10" s="10">
        <f t="shared" si="1"/>
        <v>28469000</v>
      </c>
      <c r="G10" s="11">
        <f>'INVENTARIO PROMEDIO'!H10</f>
        <v>5195750</v>
      </c>
      <c r="H10" s="2">
        <f t="shared" si="0"/>
        <v>5.4792859548669588</v>
      </c>
    </row>
    <row r="11" spans="1:8" x14ac:dyDescent="0.2">
      <c r="A11" s="2" t="s">
        <v>16</v>
      </c>
      <c r="B11" s="2" t="s">
        <v>23</v>
      </c>
      <c r="C11" s="2" t="s">
        <v>24</v>
      </c>
      <c r="D11" s="2">
        <v>5418</v>
      </c>
      <c r="E11" s="10">
        <v>3500</v>
      </c>
      <c r="F11" s="10">
        <f t="shared" si="1"/>
        <v>18963000</v>
      </c>
      <c r="G11" s="11">
        <f>'INVENTARIO PROMEDIO'!H11</f>
        <v>9317000</v>
      </c>
      <c r="H11" s="2">
        <f t="shared" si="0"/>
        <v>2.0353117956423743</v>
      </c>
    </row>
    <row r="12" spans="1:8" x14ac:dyDescent="0.2">
      <c r="A12" s="2" t="s">
        <v>25</v>
      </c>
      <c r="B12" s="2" t="s">
        <v>26</v>
      </c>
      <c r="C12" s="2" t="s">
        <v>27</v>
      </c>
      <c r="D12" s="2">
        <v>0</v>
      </c>
      <c r="E12" s="10">
        <v>10000</v>
      </c>
      <c r="F12" s="10">
        <f t="shared" si="1"/>
        <v>0</v>
      </c>
      <c r="G12" s="11">
        <f>'INVENTARIO PROMEDIO'!H12</f>
        <v>290000</v>
      </c>
      <c r="H12" s="2">
        <f t="shared" si="0"/>
        <v>0</v>
      </c>
    </row>
    <row r="13" spans="1:8" x14ac:dyDescent="0.2">
      <c r="A13" s="2" t="s">
        <v>25</v>
      </c>
      <c r="B13" s="2" t="s">
        <v>28</v>
      </c>
      <c r="C13" s="2" t="s">
        <v>29</v>
      </c>
      <c r="D13" s="2">
        <v>0</v>
      </c>
      <c r="E13" s="10">
        <v>10000</v>
      </c>
      <c r="F13" s="10">
        <f t="shared" si="1"/>
        <v>0</v>
      </c>
      <c r="G13" s="11">
        <f>'INVENTARIO PROMEDIO'!H13</f>
        <v>40000</v>
      </c>
      <c r="H13" s="2">
        <f t="shared" si="0"/>
        <v>0</v>
      </c>
    </row>
    <row r="14" spans="1:8" x14ac:dyDescent="0.2">
      <c r="A14" s="2" t="s">
        <v>25</v>
      </c>
      <c r="B14" s="2" t="s">
        <v>30</v>
      </c>
      <c r="C14" s="2" t="s">
        <v>31</v>
      </c>
      <c r="D14" s="2">
        <v>0</v>
      </c>
      <c r="E14" s="10">
        <v>10000</v>
      </c>
      <c r="F14" s="10">
        <f t="shared" si="1"/>
        <v>0</v>
      </c>
      <c r="G14" s="11">
        <f>'INVENTARIO PROMEDIO'!H14</f>
        <v>200000</v>
      </c>
      <c r="H14" s="2">
        <f t="shared" si="0"/>
        <v>0</v>
      </c>
    </row>
    <row r="15" spans="1:8" x14ac:dyDescent="0.2">
      <c r="A15" s="2" t="s">
        <v>25</v>
      </c>
      <c r="B15" s="2" t="s">
        <v>32</v>
      </c>
      <c r="C15" s="2" t="s">
        <v>33</v>
      </c>
      <c r="D15" s="2">
        <v>0</v>
      </c>
      <c r="E15" s="10">
        <v>10000</v>
      </c>
      <c r="F15" s="10">
        <f t="shared" si="1"/>
        <v>0</v>
      </c>
      <c r="G15" s="11">
        <f>'INVENTARIO PROMEDIO'!H15</f>
        <v>5000</v>
      </c>
      <c r="H15" s="2">
        <f t="shared" si="0"/>
        <v>0</v>
      </c>
    </row>
    <row r="16" spans="1:8" x14ac:dyDescent="0.2">
      <c r="A16" s="2" t="s">
        <v>25</v>
      </c>
      <c r="B16" s="2" t="s">
        <v>34</v>
      </c>
      <c r="C16" s="2" t="s">
        <v>35</v>
      </c>
      <c r="D16" s="2">
        <v>0</v>
      </c>
      <c r="E16" s="10">
        <v>10000</v>
      </c>
      <c r="F16" s="10">
        <f t="shared" si="1"/>
        <v>0</v>
      </c>
      <c r="G16" s="11">
        <f>'INVENTARIO PROMEDIO'!H16</f>
        <v>0</v>
      </c>
      <c r="H16" s="2">
        <f t="shared" si="0"/>
        <v>0</v>
      </c>
    </row>
    <row r="17" spans="1:8" x14ac:dyDescent="0.2">
      <c r="A17" s="2" t="s">
        <v>25</v>
      </c>
      <c r="B17" s="2" t="s">
        <v>36</v>
      </c>
      <c r="C17" s="2" t="s">
        <v>37</v>
      </c>
      <c r="D17" s="2">
        <v>0</v>
      </c>
      <c r="E17" s="10">
        <v>10000</v>
      </c>
      <c r="F17" s="10">
        <f t="shared" si="1"/>
        <v>0</v>
      </c>
      <c r="G17" s="11">
        <f>'INVENTARIO PROMEDIO'!H17</f>
        <v>0</v>
      </c>
      <c r="H17" s="2">
        <f t="shared" si="0"/>
        <v>0</v>
      </c>
    </row>
    <row r="18" spans="1:8" x14ac:dyDescent="0.2">
      <c r="A18" s="2" t="s">
        <v>25</v>
      </c>
      <c r="B18" s="2" t="s">
        <v>38</v>
      </c>
      <c r="C18" s="2" t="s">
        <v>39</v>
      </c>
      <c r="D18" s="2">
        <v>0</v>
      </c>
      <c r="E18" s="10">
        <v>10000</v>
      </c>
      <c r="F18" s="10">
        <f t="shared" si="1"/>
        <v>0</v>
      </c>
      <c r="G18" s="11">
        <f>'INVENTARIO PROMEDIO'!H18</f>
        <v>355000</v>
      </c>
      <c r="H18" s="2">
        <f t="shared" si="0"/>
        <v>0</v>
      </c>
    </row>
    <row r="19" spans="1:8" x14ac:dyDescent="0.2">
      <c r="A19" s="2" t="s">
        <v>25</v>
      </c>
      <c r="B19" s="2" t="s">
        <v>40</v>
      </c>
      <c r="C19" s="2" t="s">
        <v>41</v>
      </c>
      <c r="D19" s="2">
        <v>0</v>
      </c>
      <c r="E19" s="10">
        <v>10000</v>
      </c>
      <c r="F19" s="10">
        <f t="shared" si="1"/>
        <v>0</v>
      </c>
      <c r="G19" s="11">
        <f>'INVENTARIO PROMEDIO'!H19</f>
        <v>565000</v>
      </c>
      <c r="H19" s="2">
        <f t="shared" si="0"/>
        <v>0</v>
      </c>
    </row>
    <row r="20" spans="1:8" x14ac:dyDescent="0.2">
      <c r="A20" s="2" t="s">
        <v>25</v>
      </c>
      <c r="B20" s="2" t="s">
        <v>42</v>
      </c>
      <c r="C20" s="2" t="s">
        <v>43</v>
      </c>
      <c r="D20" s="2">
        <v>0</v>
      </c>
      <c r="E20" s="10">
        <v>10000</v>
      </c>
      <c r="F20" s="10">
        <f t="shared" si="1"/>
        <v>0</v>
      </c>
      <c r="G20" s="11">
        <f>'INVENTARIO PROMEDIO'!H20</f>
        <v>355000</v>
      </c>
      <c r="H20" s="2">
        <f t="shared" si="0"/>
        <v>0</v>
      </c>
    </row>
    <row r="21" spans="1:8" x14ac:dyDescent="0.2">
      <c r="A21" s="2" t="s">
        <v>25</v>
      </c>
      <c r="B21" s="2" t="s">
        <v>44</v>
      </c>
      <c r="C21" s="2" t="s">
        <v>45</v>
      </c>
      <c r="D21" s="2">
        <v>0</v>
      </c>
      <c r="E21" s="10">
        <v>10000</v>
      </c>
      <c r="F21" s="10">
        <f t="shared" si="1"/>
        <v>0</v>
      </c>
      <c r="G21" s="11">
        <f>'INVENTARIO PROMEDIO'!H21</f>
        <v>795000</v>
      </c>
      <c r="H21" s="2">
        <f t="shared" si="0"/>
        <v>0</v>
      </c>
    </row>
    <row r="22" spans="1:8" x14ac:dyDescent="0.2">
      <c r="A22" s="2" t="s">
        <v>25</v>
      </c>
      <c r="B22" s="2" t="s">
        <v>46</v>
      </c>
      <c r="C22" s="2" t="s">
        <v>47</v>
      </c>
      <c r="D22" s="2">
        <v>0</v>
      </c>
      <c r="E22" s="10">
        <v>10000</v>
      </c>
      <c r="F22" s="10">
        <f t="shared" si="1"/>
        <v>0</v>
      </c>
      <c r="G22" s="11">
        <f>'INVENTARIO PROMEDIO'!H22</f>
        <v>65000</v>
      </c>
      <c r="H22" s="2">
        <f t="shared" si="0"/>
        <v>0</v>
      </c>
    </row>
    <row r="23" spans="1:8" x14ac:dyDescent="0.2">
      <c r="A23" s="2" t="s">
        <v>25</v>
      </c>
      <c r="B23" s="2" t="s">
        <v>48</v>
      </c>
      <c r="C23" s="2" t="s">
        <v>49</v>
      </c>
      <c r="D23" s="2">
        <v>0</v>
      </c>
      <c r="E23" s="10">
        <v>10000</v>
      </c>
      <c r="F23" s="10">
        <f t="shared" si="1"/>
        <v>0</v>
      </c>
      <c r="G23" s="11">
        <f>'INVENTARIO PROMEDIO'!H23</f>
        <v>0</v>
      </c>
      <c r="H23" s="2">
        <f t="shared" si="0"/>
        <v>0</v>
      </c>
    </row>
    <row r="24" spans="1:8" x14ac:dyDescent="0.2">
      <c r="A24" s="2" t="s">
        <v>25</v>
      </c>
      <c r="B24" s="2" t="s">
        <v>50</v>
      </c>
      <c r="C24" s="2" t="s">
        <v>51</v>
      </c>
      <c r="D24" s="2">
        <v>0</v>
      </c>
      <c r="E24" s="10">
        <v>10000</v>
      </c>
      <c r="F24" s="10">
        <f t="shared" si="1"/>
        <v>0</v>
      </c>
      <c r="G24" s="11">
        <f>'INVENTARIO PROMEDIO'!H24</f>
        <v>0</v>
      </c>
      <c r="H24" s="2">
        <f t="shared" si="0"/>
        <v>0</v>
      </c>
    </row>
    <row r="25" spans="1:8" x14ac:dyDescent="0.2">
      <c r="A25" s="2" t="s">
        <v>25</v>
      </c>
      <c r="B25" s="2" t="s">
        <v>52</v>
      </c>
      <c r="C25" s="2" t="s">
        <v>53</v>
      </c>
      <c r="D25" s="2">
        <v>0</v>
      </c>
      <c r="E25" s="10">
        <v>10000</v>
      </c>
      <c r="F25" s="10">
        <f t="shared" si="1"/>
        <v>0</v>
      </c>
      <c r="G25" s="11">
        <f>'INVENTARIO PROMEDIO'!H25</f>
        <v>0</v>
      </c>
      <c r="H25" s="2">
        <f t="shared" si="0"/>
        <v>0</v>
      </c>
    </row>
    <row r="26" spans="1:8" x14ac:dyDescent="0.2">
      <c r="A26" s="2" t="s">
        <v>25</v>
      </c>
      <c r="B26" s="2" t="s">
        <v>54</v>
      </c>
      <c r="C26" s="2" t="s">
        <v>55</v>
      </c>
      <c r="D26" s="2">
        <v>0</v>
      </c>
      <c r="E26" s="10">
        <v>10000</v>
      </c>
      <c r="F26" s="10">
        <f t="shared" si="1"/>
        <v>0</v>
      </c>
      <c r="G26" s="11">
        <f>'INVENTARIO PROMEDIO'!H26</f>
        <v>0</v>
      </c>
      <c r="H26" s="2">
        <f t="shared" si="0"/>
        <v>0</v>
      </c>
    </row>
    <row r="27" spans="1:8" x14ac:dyDescent="0.2">
      <c r="A27" s="2" t="s">
        <v>25</v>
      </c>
      <c r="B27" s="2" t="s">
        <v>56</v>
      </c>
      <c r="C27" s="2" t="s">
        <v>57</v>
      </c>
      <c r="D27" s="2">
        <v>0</v>
      </c>
      <c r="E27" s="10">
        <v>10000</v>
      </c>
      <c r="F27" s="10">
        <f t="shared" si="1"/>
        <v>0</v>
      </c>
      <c r="G27" s="11">
        <f>'INVENTARIO PROMEDIO'!H27</f>
        <v>0</v>
      </c>
      <c r="H27" s="2">
        <f t="shared" si="0"/>
        <v>0</v>
      </c>
    </row>
    <row r="28" spans="1:8" x14ac:dyDescent="0.2">
      <c r="A28" s="2" t="s">
        <v>58</v>
      </c>
      <c r="B28" s="2" t="s">
        <v>59</v>
      </c>
      <c r="C28" s="2" t="s">
        <v>60</v>
      </c>
      <c r="D28" s="2">
        <v>146</v>
      </c>
      <c r="E28" s="10">
        <v>3500</v>
      </c>
      <c r="F28" s="10">
        <f t="shared" si="1"/>
        <v>511000</v>
      </c>
      <c r="G28" s="11">
        <f>'INVENTARIO PROMEDIO'!H28</f>
        <v>115500</v>
      </c>
      <c r="H28" s="2">
        <f t="shared" si="0"/>
        <v>4.4242424242424239</v>
      </c>
    </row>
    <row r="29" spans="1:8" x14ac:dyDescent="0.2">
      <c r="A29" s="2" t="s">
        <v>58</v>
      </c>
      <c r="B29" s="2" t="s">
        <v>61</v>
      </c>
      <c r="C29" s="2" t="s">
        <v>62</v>
      </c>
      <c r="D29" s="2">
        <v>0</v>
      </c>
      <c r="E29" s="10">
        <v>4500</v>
      </c>
      <c r="F29" s="10">
        <f t="shared" si="1"/>
        <v>0</v>
      </c>
      <c r="G29" s="11">
        <f>'INVENTARIO PROMEDIO'!H29</f>
        <v>29515500</v>
      </c>
      <c r="H29" s="2">
        <f t="shared" si="0"/>
        <v>0</v>
      </c>
    </row>
    <row r="30" spans="1:8" x14ac:dyDescent="0.2">
      <c r="A30" s="2" t="s">
        <v>63</v>
      </c>
      <c r="B30" s="2" t="s">
        <v>64</v>
      </c>
      <c r="C30" s="3" t="s">
        <v>129</v>
      </c>
      <c r="D30" s="2">
        <v>7842</v>
      </c>
      <c r="E30" s="10">
        <v>416.66666666666669</v>
      </c>
      <c r="F30" s="10">
        <f t="shared" si="1"/>
        <v>3267500</v>
      </c>
      <c r="G30" s="11">
        <f>'INVENTARIO PROMEDIO'!H30</f>
        <v>2478333.3333333335</v>
      </c>
      <c r="H30" s="2">
        <f t="shared" si="0"/>
        <v>1.3184263618022865</v>
      </c>
    </row>
    <row r="31" spans="1:8" x14ac:dyDescent="0.2">
      <c r="A31" s="2" t="s">
        <v>63</v>
      </c>
      <c r="B31" s="2" t="s">
        <v>66</v>
      </c>
      <c r="C31" s="3" t="s">
        <v>130</v>
      </c>
      <c r="D31" s="2">
        <v>8998</v>
      </c>
      <c r="E31" s="10">
        <v>333.33333333333331</v>
      </c>
      <c r="F31" s="10">
        <f t="shared" si="1"/>
        <v>2999333.333333333</v>
      </c>
      <c r="G31" s="11">
        <f>'INVENTARIO PROMEDIO'!H31</f>
        <v>1557666.6666666665</v>
      </c>
      <c r="H31" s="2">
        <f t="shared" si="0"/>
        <v>1.9255296383479563</v>
      </c>
    </row>
    <row r="32" spans="1:8" x14ac:dyDescent="0.2">
      <c r="A32" s="2" t="s">
        <v>63</v>
      </c>
      <c r="B32" s="2" t="s">
        <v>68</v>
      </c>
      <c r="C32" s="3" t="s">
        <v>131</v>
      </c>
      <c r="D32" s="2">
        <v>6883</v>
      </c>
      <c r="E32" s="10">
        <v>283.33333333333331</v>
      </c>
      <c r="F32" s="10">
        <f t="shared" si="1"/>
        <v>1950183.3333333333</v>
      </c>
      <c r="G32" s="11">
        <f>'INVENTARIO PROMEDIO'!H32</f>
        <v>1707933.3333333333</v>
      </c>
      <c r="H32" s="2">
        <f t="shared" si="0"/>
        <v>1.1418380889183808</v>
      </c>
    </row>
    <row r="33" spans="1:8" x14ac:dyDescent="0.2">
      <c r="A33" s="2" t="s">
        <v>63</v>
      </c>
      <c r="B33" s="2" t="s">
        <v>70</v>
      </c>
      <c r="C33" s="3" t="s">
        <v>132</v>
      </c>
      <c r="D33" s="2">
        <v>0</v>
      </c>
      <c r="E33" s="10">
        <v>450</v>
      </c>
      <c r="F33" s="10">
        <f t="shared" si="1"/>
        <v>0</v>
      </c>
      <c r="G33" s="11">
        <f>'INVENTARIO PROMEDIO'!H33</f>
        <v>470250</v>
      </c>
      <c r="H33" s="2">
        <f t="shared" si="0"/>
        <v>0</v>
      </c>
    </row>
    <row r="34" spans="1:8" x14ac:dyDescent="0.2">
      <c r="A34" s="2" t="s">
        <v>63</v>
      </c>
      <c r="B34" s="2" t="s">
        <v>72</v>
      </c>
      <c r="C34" s="2" t="s">
        <v>73</v>
      </c>
      <c r="D34" s="2">
        <v>725</v>
      </c>
      <c r="E34" s="10">
        <v>450</v>
      </c>
      <c r="F34" s="10">
        <f t="shared" si="1"/>
        <v>326250</v>
      </c>
      <c r="G34" s="11">
        <f>'INVENTARIO PROMEDIO'!H34</f>
        <v>1406250</v>
      </c>
      <c r="H34" s="2">
        <f t="shared" si="0"/>
        <v>0.23200000000000001</v>
      </c>
    </row>
    <row r="35" spans="1:8" x14ac:dyDescent="0.2">
      <c r="A35" s="2" t="s">
        <v>63</v>
      </c>
      <c r="B35" s="2" t="s">
        <v>74</v>
      </c>
      <c r="C35" s="3" t="s">
        <v>133</v>
      </c>
      <c r="D35" s="2">
        <v>250</v>
      </c>
      <c r="E35" s="10">
        <v>450</v>
      </c>
      <c r="F35" s="10">
        <f t="shared" si="1"/>
        <v>112500</v>
      </c>
      <c r="G35" s="11">
        <f>'INVENTARIO PROMEDIO'!H35</f>
        <v>938250</v>
      </c>
      <c r="H35" s="2">
        <f t="shared" si="0"/>
        <v>0.11990407673860912</v>
      </c>
    </row>
    <row r="36" spans="1:8" x14ac:dyDescent="0.2">
      <c r="A36" s="2" t="s">
        <v>63</v>
      </c>
      <c r="B36" s="2" t="s">
        <v>76</v>
      </c>
      <c r="C36" s="3" t="s">
        <v>134</v>
      </c>
      <c r="D36" s="2">
        <v>2250</v>
      </c>
      <c r="E36" s="10">
        <v>450</v>
      </c>
      <c r="F36" s="10">
        <f t="shared" si="1"/>
        <v>1012500</v>
      </c>
      <c r="G36" s="11">
        <f>'INVENTARIO PROMEDIO'!H36</f>
        <v>1305000</v>
      </c>
      <c r="H36" s="2">
        <f t="shared" si="0"/>
        <v>0.77586206896551724</v>
      </c>
    </row>
    <row r="37" spans="1:8" x14ac:dyDescent="0.2">
      <c r="A37" s="2" t="s">
        <v>63</v>
      </c>
      <c r="B37" s="2" t="s">
        <v>78</v>
      </c>
      <c r="C37" s="3" t="s">
        <v>135</v>
      </c>
      <c r="D37" s="2">
        <v>7499</v>
      </c>
      <c r="E37" s="10">
        <v>258.33333333333331</v>
      </c>
      <c r="F37" s="10">
        <f t="shared" si="1"/>
        <v>1937241.6666666665</v>
      </c>
      <c r="G37" s="11">
        <f>'INVENTARIO PROMEDIO'!H37</f>
        <v>287783.33333333331</v>
      </c>
      <c r="H37" s="2">
        <f t="shared" si="0"/>
        <v>6.7315978456014358</v>
      </c>
    </row>
    <row r="38" spans="1:8" x14ac:dyDescent="0.2">
      <c r="A38" s="2" t="s">
        <v>63</v>
      </c>
      <c r="B38" s="2" t="s">
        <v>80</v>
      </c>
      <c r="C38" s="3" t="s">
        <v>136</v>
      </c>
      <c r="D38" s="2">
        <v>7210</v>
      </c>
      <c r="E38" s="10">
        <v>450</v>
      </c>
      <c r="F38" s="10">
        <f t="shared" si="1"/>
        <v>3244500</v>
      </c>
      <c r="G38" s="11">
        <f>'INVENTARIO PROMEDIO'!H38</f>
        <v>1422000</v>
      </c>
      <c r="H38" s="2">
        <f t="shared" si="0"/>
        <v>2.2816455696202533</v>
      </c>
    </row>
    <row r="39" spans="1:8" x14ac:dyDescent="0.2">
      <c r="A39" s="2" t="s">
        <v>63</v>
      </c>
      <c r="B39" s="2" t="s">
        <v>82</v>
      </c>
      <c r="C39" s="3" t="s">
        <v>137</v>
      </c>
      <c r="D39" s="2">
        <v>700</v>
      </c>
      <c r="E39" s="10">
        <v>450</v>
      </c>
      <c r="F39" s="10">
        <f t="shared" si="1"/>
        <v>315000</v>
      </c>
      <c r="G39" s="11">
        <f>'INVENTARIO PROMEDIO'!H39</f>
        <v>301500</v>
      </c>
      <c r="H39" s="2">
        <f t="shared" si="0"/>
        <v>1.044776119402985</v>
      </c>
    </row>
    <row r="40" spans="1:8" x14ac:dyDescent="0.2">
      <c r="A40" s="2" t="s">
        <v>63</v>
      </c>
      <c r="B40" s="2" t="s">
        <v>84</v>
      </c>
      <c r="C40" s="3" t="s">
        <v>138</v>
      </c>
      <c r="D40" s="2">
        <v>0</v>
      </c>
      <c r="E40" s="10">
        <v>250</v>
      </c>
      <c r="F40" s="10">
        <f t="shared" si="1"/>
        <v>0</v>
      </c>
      <c r="G40" s="11">
        <f>'INVENTARIO PROMEDIO'!H40</f>
        <v>829250</v>
      </c>
      <c r="H40" s="2">
        <f t="shared" si="0"/>
        <v>0</v>
      </c>
    </row>
    <row r="41" spans="1:8" x14ac:dyDescent="0.2">
      <c r="A41" s="2" t="s">
        <v>63</v>
      </c>
      <c r="B41" s="2" t="s">
        <v>86</v>
      </c>
      <c r="C41" s="2" t="s">
        <v>87</v>
      </c>
      <c r="D41" s="2">
        <v>3353</v>
      </c>
      <c r="E41" s="10">
        <v>450</v>
      </c>
      <c r="F41" s="10">
        <f t="shared" si="1"/>
        <v>1508850</v>
      </c>
      <c r="G41" s="11">
        <f>'INVENTARIO PROMEDIO'!H41</f>
        <v>798750</v>
      </c>
      <c r="H41" s="2">
        <f t="shared" si="0"/>
        <v>1.8890140845070422</v>
      </c>
    </row>
    <row r="42" spans="1:8" x14ac:dyDescent="0.2">
      <c r="A42" s="2" t="s">
        <v>63</v>
      </c>
      <c r="B42" s="2" t="s">
        <v>88</v>
      </c>
      <c r="C42" s="3" t="s">
        <v>139</v>
      </c>
      <c r="D42" s="2">
        <v>400</v>
      </c>
      <c r="E42" s="10">
        <v>450</v>
      </c>
      <c r="F42" s="10">
        <f t="shared" si="1"/>
        <v>180000</v>
      </c>
      <c r="G42" s="11">
        <f>'INVENTARIO PROMEDIO'!H42</f>
        <v>0</v>
      </c>
      <c r="H42" s="2">
        <f t="shared" si="0"/>
        <v>0</v>
      </c>
    </row>
    <row r="43" spans="1:8" x14ac:dyDescent="0.2">
      <c r="A43" s="2" t="s">
        <v>90</v>
      </c>
      <c r="B43" s="2" t="s">
        <v>91</v>
      </c>
      <c r="C43" s="2" t="s">
        <v>92</v>
      </c>
      <c r="D43" s="2">
        <v>1214</v>
      </c>
      <c r="E43" s="10">
        <v>4000</v>
      </c>
      <c r="F43" s="10">
        <f t="shared" si="1"/>
        <v>4856000</v>
      </c>
      <c r="G43" s="11">
        <f>'INVENTARIO PROMEDIO'!H43</f>
        <v>2954000</v>
      </c>
      <c r="H43" s="2">
        <f t="shared" si="0"/>
        <v>1.6438727149627623</v>
      </c>
    </row>
    <row r="44" spans="1:8" x14ac:dyDescent="0.2">
      <c r="A44" s="2" t="s">
        <v>90</v>
      </c>
      <c r="B44" s="2" t="s">
        <v>93</v>
      </c>
      <c r="C44" s="3" t="s">
        <v>140</v>
      </c>
      <c r="D44" s="2">
        <v>7796</v>
      </c>
      <c r="E44" s="10">
        <v>5000</v>
      </c>
      <c r="F44" s="10">
        <f t="shared" si="1"/>
        <v>38980000</v>
      </c>
      <c r="G44" s="11">
        <f>'INVENTARIO PROMEDIO'!H44</f>
        <v>15007500</v>
      </c>
      <c r="H44" s="2">
        <f t="shared" si="0"/>
        <v>2.5973679826753289</v>
      </c>
    </row>
    <row r="45" spans="1:8" x14ac:dyDescent="0.2">
      <c r="A45" s="2" t="s">
        <v>90</v>
      </c>
      <c r="B45" s="2" t="s">
        <v>95</v>
      </c>
      <c r="C45" s="3" t="s">
        <v>141</v>
      </c>
      <c r="D45" s="2">
        <v>2318</v>
      </c>
      <c r="E45" s="10">
        <v>3500</v>
      </c>
      <c r="F45" s="10">
        <f t="shared" si="1"/>
        <v>8113000</v>
      </c>
      <c r="G45" s="11">
        <f>'INVENTARIO PROMEDIO'!H45</f>
        <v>13804000</v>
      </c>
      <c r="H45" s="2">
        <f t="shared" si="0"/>
        <v>0.58772819472616633</v>
      </c>
    </row>
    <row r="46" spans="1:8" x14ac:dyDescent="0.2">
      <c r="A46" s="2" t="s">
        <v>90</v>
      </c>
      <c r="B46" s="2" t="s">
        <v>97</v>
      </c>
      <c r="C46" s="3" t="s">
        <v>142</v>
      </c>
      <c r="D46" s="2">
        <v>768</v>
      </c>
      <c r="E46" s="10">
        <v>4000</v>
      </c>
      <c r="F46" s="10">
        <f t="shared" si="1"/>
        <v>3072000</v>
      </c>
      <c r="G46" s="11">
        <f>'INVENTARIO PROMEDIO'!H46</f>
        <v>4830000</v>
      </c>
      <c r="H46" s="2">
        <f t="shared" si="0"/>
        <v>0.63602484472049692</v>
      </c>
    </row>
    <row r="47" spans="1:8" x14ac:dyDescent="0.2">
      <c r="A47" s="2" t="s">
        <v>90</v>
      </c>
      <c r="B47" s="2" t="s">
        <v>99</v>
      </c>
      <c r="C47" s="3" t="s">
        <v>100</v>
      </c>
      <c r="D47" s="2">
        <v>1875</v>
      </c>
      <c r="E47" s="10">
        <v>4500</v>
      </c>
      <c r="F47" s="10">
        <f t="shared" si="1"/>
        <v>8437500</v>
      </c>
      <c r="G47" s="11">
        <f>'INVENTARIO PROMEDIO'!H47</f>
        <v>2808000</v>
      </c>
      <c r="H47" s="2">
        <f t="shared" si="0"/>
        <v>3.0048076923076925</v>
      </c>
    </row>
    <row r="48" spans="1:8" x14ac:dyDescent="0.2">
      <c r="A48" s="2" t="s">
        <v>101</v>
      </c>
      <c r="B48" s="2" t="s">
        <v>102</v>
      </c>
      <c r="C48" s="2" t="s">
        <v>103</v>
      </c>
      <c r="D48" s="2">
        <v>0</v>
      </c>
      <c r="E48" s="10">
        <v>15000</v>
      </c>
      <c r="F48" s="10">
        <f t="shared" si="1"/>
        <v>0</v>
      </c>
      <c r="G48" s="11">
        <f>'INVENTARIO PROMEDIO'!H48</f>
        <v>5617500</v>
      </c>
      <c r="H48" s="2">
        <f t="shared" si="0"/>
        <v>0</v>
      </c>
    </row>
    <row r="49" spans="1:8" x14ac:dyDescent="0.2">
      <c r="A49" s="2" t="s">
        <v>101</v>
      </c>
      <c r="B49" s="2" t="s">
        <v>104</v>
      </c>
      <c r="C49" s="2" t="s">
        <v>105</v>
      </c>
      <c r="D49" s="2">
        <v>0</v>
      </c>
      <c r="E49" s="10">
        <v>6500</v>
      </c>
      <c r="F49" s="10">
        <f t="shared" si="1"/>
        <v>0</v>
      </c>
      <c r="G49" s="11">
        <f>'INVENTARIO PROMEDIO'!H49</f>
        <v>208000</v>
      </c>
      <c r="H49" s="2">
        <f t="shared" si="0"/>
        <v>0</v>
      </c>
    </row>
    <row r="50" spans="1:8" x14ac:dyDescent="0.2">
      <c r="A50" s="2" t="s">
        <v>101</v>
      </c>
      <c r="B50" s="2" t="s">
        <v>106</v>
      </c>
      <c r="C50" s="2" t="s">
        <v>107</v>
      </c>
      <c r="D50" s="2">
        <v>0</v>
      </c>
      <c r="E50" s="10">
        <v>6000</v>
      </c>
      <c r="F50" s="10">
        <f t="shared" si="1"/>
        <v>0</v>
      </c>
      <c r="G50" s="11">
        <f>'INVENTARIO PROMEDIO'!H50</f>
        <v>24000</v>
      </c>
      <c r="H50" s="2">
        <f t="shared" si="0"/>
        <v>0</v>
      </c>
    </row>
    <row r="51" spans="1:8" x14ac:dyDescent="0.2">
      <c r="A51" s="2" t="s">
        <v>101</v>
      </c>
      <c r="B51" s="2" t="s">
        <v>108</v>
      </c>
      <c r="C51" s="2" t="s">
        <v>109</v>
      </c>
      <c r="D51" s="2">
        <v>1390</v>
      </c>
      <c r="E51" s="10">
        <v>5500</v>
      </c>
      <c r="F51" s="10">
        <f t="shared" si="1"/>
        <v>7645000</v>
      </c>
      <c r="G51" s="11">
        <f>'INVENTARIO PROMEDIO'!H51</f>
        <v>5480750</v>
      </c>
      <c r="H51" s="2">
        <f t="shared" si="0"/>
        <v>1.3948820873055694</v>
      </c>
    </row>
    <row r="52" spans="1:8" x14ac:dyDescent="0.2">
      <c r="A52" s="2" t="s">
        <v>101</v>
      </c>
      <c r="B52" s="2" t="s">
        <v>110</v>
      </c>
      <c r="C52" s="2" t="s">
        <v>111</v>
      </c>
      <c r="D52" s="2">
        <v>1336</v>
      </c>
      <c r="E52" s="10">
        <v>5000</v>
      </c>
      <c r="F52" s="10">
        <f t="shared" si="1"/>
        <v>6680000</v>
      </c>
      <c r="G52" s="11">
        <f>'INVENTARIO PROMEDIO'!H52</f>
        <v>2630000</v>
      </c>
      <c r="H52" s="2">
        <f t="shared" si="0"/>
        <v>2.5399239543726235</v>
      </c>
    </row>
    <row r="53" spans="1:8" x14ac:dyDescent="0.2">
      <c r="A53" s="2" t="s">
        <v>101</v>
      </c>
      <c r="B53" s="2" t="s">
        <v>112</v>
      </c>
      <c r="C53" s="2" t="s">
        <v>113</v>
      </c>
      <c r="D53" s="2">
        <v>0</v>
      </c>
      <c r="E53" s="10">
        <v>5000</v>
      </c>
      <c r="F53" s="10">
        <f t="shared" si="1"/>
        <v>0</v>
      </c>
      <c r="G53" s="11">
        <f>'INVENTARIO PROMEDIO'!H53</f>
        <v>350000</v>
      </c>
      <c r="H53" s="2">
        <f t="shared" si="0"/>
        <v>0</v>
      </c>
    </row>
    <row r="54" spans="1:8" x14ac:dyDescent="0.2">
      <c r="G54" s="1" t="s">
        <v>123</v>
      </c>
      <c r="H54" s="2">
        <f>AVERAGEIF(H4:H53,"&gt;0")</f>
        <v>2.3335701938201496</v>
      </c>
    </row>
    <row r="57" spans="1:8" ht="25.5" x14ac:dyDescent="0.2">
      <c r="A57" s="1" t="s">
        <v>0</v>
      </c>
      <c r="B57" s="1" t="s">
        <v>114</v>
      </c>
      <c r="C57" s="1" t="s">
        <v>152</v>
      </c>
    </row>
    <row r="58" spans="1:8" x14ac:dyDescent="0.2">
      <c r="A58" s="2" t="s">
        <v>7</v>
      </c>
      <c r="B58" s="2" t="s">
        <v>116</v>
      </c>
      <c r="C58" s="2">
        <f>AVERAGEIF(D4:D7,"&gt;0",H4:H7)</f>
        <v>6.4395604395604398</v>
      </c>
    </row>
    <row r="59" spans="1:8" x14ac:dyDescent="0.2">
      <c r="A59" s="2" t="s">
        <v>16</v>
      </c>
      <c r="B59" s="2" t="s">
        <v>117</v>
      </c>
      <c r="C59" s="2">
        <f>AVERAGEIF(D8:D11,"&gt;0",H8:H11)</f>
        <v>3.5365133584217738</v>
      </c>
    </row>
    <row r="60" spans="1:8" x14ac:dyDescent="0.2">
      <c r="A60" s="2" t="s">
        <v>25</v>
      </c>
      <c r="B60" s="2" t="s">
        <v>118</v>
      </c>
      <c r="C60" s="2">
        <f>IFERROR(AVERAGEIF(D12:D27,"&gt;0",H12:H27),0)</f>
        <v>0</v>
      </c>
    </row>
    <row r="61" spans="1:8" x14ac:dyDescent="0.2">
      <c r="A61" s="2" t="s">
        <v>58</v>
      </c>
      <c r="B61" s="2" t="s">
        <v>119</v>
      </c>
      <c r="C61" s="2">
        <f>AVERAGEIF(D28:D29,"&gt;0",H28:H29)</f>
        <v>4.4242424242424239</v>
      </c>
    </row>
    <row r="62" spans="1:8" x14ac:dyDescent="0.2">
      <c r="A62" s="2" t="s">
        <v>63</v>
      </c>
      <c r="B62" s="2" t="s">
        <v>120</v>
      </c>
      <c r="C62" s="2">
        <f>AVERAGEIF(D30:D42,"&gt;0",H30:H42)</f>
        <v>1.5873267139913152</v>
      </c>
    </row>
    <row r="63" spans="1:8" x14ac:dyDescent="0.2">
      <c r="A63" s="2" t="s">
        <v>90</v>
      </c>
      <c r="B63" s="2" t="s">
        <v>121</v>
      </c>
      <c r="C63" s="2">
        <f>AVERAGEIF(D43:D47,"&gt;0",H43:H47)</f>
        <v>1.6939602858784895</v>
      </c>
    </row>
    <row r="64" spans="1:8" x14ac:dyDescent="0.2">
      <c r="A64" s="2" t="s">
        <v>101</v>
      </c>
      <c r="B64" s="2" t="s">
        <v>122</v>
      </c>
      <c r="C64" s="2">
        <f>AVERAGEIF(D48:D53,"&gt;0",H48:H53)</f>
        <v>1.9674030208390965</v>
      </c>
    </row>
  </sheetData>
  <mergeCells count="1">
    <mergeCell ref="A1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NIVEL DE SERVICIO</vt:lpstr>
      <vt:lpstr>INVENTARIO PROMEDIO</vt:lpstr>
      <vt:lpstr>ROTACIÓN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Cárdenas Aristizabal</dc:creator>
  <cp:lastModifiedBy>Juan Pablo Cárdenas Aristizabal</cp:lastModifiedBy>
  <dcterms:created xsi:type="dcterms:W3CDTF">2022-04-24T03:33:14Z</dcterms:created>
  <dcterms:modified xsi:type="dcterms:W3CDTF">2022-11-16T01:22:43Z</dcterms:modified>
</cp:coreProperties>
</file>